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Tables+Supp\"/>
    </mc:Choice>
  </mc:AlternateContent>
  <xr:revisionPtr revIDLastSave="0" documentId="13_ncr:1_{9456DD42-D5B2-4E26-934F-956B211D1FF8}" xr6:coauthVersionLast="40" xr6:coauthVersionMax="40" xr10:uidLastSave="{00000000-0000-0000-0000-000000000000}"/>
  <bookViews>
    <workbookView xWindow="0" yWindow="0" windowWidth="20085" windowHeight="10365" tabRatio="857" activeTab="1" xr2:uid="{00000000-000D-0000-FFFF-FFFF00000000}"/>
  </bookViews>
  <sheets>
    <sheet name="Table Sr-Nd-Hf Isotope ratios" sheetId="5" r:id="rId1"/>
    <sheet name="291" sheetId="6" r:id="rId2"/>
  </sheets>
  <externalReferences>
    <externalReference r:id="rId3"/>
    <externalReference r:id="rId4"/>
    <externalReference r:id="rId5"/>
  </externalReferences>
  <definedNames>
    <definedName name="HELP">[1]TERNPLOT!$Q$1:$Z$140</definedName>
    <definedName name="_xlnm.Print_Area" localSheetId="0">'Table Sr-Nd-Hf Isotope ratios'!$A$1:$AL$54</definedName>
  </definedNames>
  <calcPr calcId="191029"/>
</workbook>
</file>

<file path=xl/calcChain.xml><?xml version="1.0" encoding="utf-8"?>
<calcChain xmlns="http://schemas.openxmlformats.org/spreadsheetml/2006/main">
  <c r="L13" i="6" l="1"/>
  <c r="L18" i="6"/>
  <c r="L22" i="6" l="1"/>
  <c r="L23" i="6"/>
  <c r="L24" i="6"/>
  <c r="M13" i="5"/>
  <c r="M18" i="5"/>
  <c r="M23" i="5"/>
  <c r="M24" i="5"/>
  <c r="M25" i="5"/>
  <c r="T11" i="6" l="1"/>
  <c r="U11" i="6" s="1"/>
  <c r="U11" i="5"/>
  <c r="V11" i="5" s="1"/>
  <c r="T32" i="6" l="1"/>
  <c r="U32" i="6" s="1"/>
  <c r="I32" i="6"/>
  <c r="L32" i="6" s="1"/>
  <c r="T31" i="6"/>
  <c r="U31" i="6" s="1"/>
  <c r="I31" i="6"/>
  <c r="L31" i="6" s="1"/>
  <c r="I30" i="6"/>
  <c r="L30" i="6" s="1"/>
  <c r="I29" i="6"/>
  <c r="L29" i="6" s="1"/>
  <c r="I28" i="6"/>
  <c r="L28" i="6" s="1"/>
  <c r="I27" i="6"/>
  <c r="L27" i="6" s="1"/>
  <c r="T26" i="6"/>
  <c r="U26" i="6" s="1"/>
  <c r="I26" i="6"/>
  <c r="L26" i="6" s="1"/>
  <c r="Q24" i="6"/>
  <c r="T24" i="6" s="1"/>
  <c r="U24" i="6" s="1"/>
  <c r="Q23" i="6"/>
  <c r="T23" i="6" s="1"/>
  <c r="U23" i="6" s="1"/>
  <c r="Q22" i="6"/>
  <c r="T22" i="6" s="1"/>
  <c r="U22" i="6" s="1"/>
  <c r="Q20" i="6"/>
  <c r="T20" i="6" s="1"/>
  <c r="U20" i="6" s="1"/>
  <c r="I20" i="6"/>
  <c r="L20" i="6" s="1"/>
  <c r="Q19" i="6"/>
  <c r="T19" i="6" s="1"/>
  <c r="U19" i="6" s="1"/>
  <c r="I19" i="6"/>
  <c r="L19" i="6" s="1"/>
  <c r="Q18" i="6"/>
  <c r="T18" i="6" s="1"/>
  <c r="U18" i="6" s="1"/>
  <c r="Q17" i="6"/>
  <c r="T17" i="6" s="1"/>
  <c r="U17" i="6" s="1"/>
  <c r="I17" i="6"/>
  <c r="L17" i="6" s="1"/>
  <c r="Q16" i="6"/>
  <c r="T16" i="6" s="1"/>
  <c r="U16" i="6" s="1"/>
  <c r="I16" i="6"/>
  <c r="L16" i="6" s="1"/>
  <c r="Q15" i="6"/>
  <c r="T15" i="6" s="1"/>
  <c r="U15" i="6" s="1"/>
  <c r="I15" i="6"/>
  <c r="L15" i="6" s="1"/>
  <c r="Q14" i="6"/>
  <c r="T14" i="6" s="1"/>
  <c r="U14" i="6" s="1"/>
  <c r="I14" i="6"/>
  <c r="L14" i="6" s="1"/>
  <c r="T13" i="6"/>
  <c r="U13" i="6" s="1"/>
  <c r="Q12" i="6"/>
  <c r="T12" i="6" s="1"/>
  <c r="U12" i="6" s="1"/>
  <c r="I12" i="6"/>
  <c r="L12" i="6" s="1"/>
  <c r="I11" i="6"/>
  <c r="L11" i="6" s="1"/>
  <c r="Q10" i="6"/>
  <c r="T10" i="6" s="1"/>
  <c r="U10" i="6" s="1"/>
  <c r="I10" i="6"/>
  <c r="L10" i="6" s="1"/>
  <c r="I9" i="6"/>
  <c r="L9" i="6" s="1"/>
  <c r="I8" i="6"/>
  <c r="L8" i="6" s="1"/>
  <c r="I7" i="6"/>
  <c r="L7" i="6" s="1"/>
  <c r="Q6" i="6"/>
  <c r="T6" i="6" s="1"/>
  <c r="U6" i="6" s="1"/>
  <c r="I6" i="6"/>
  <c r="L6" i="6" s="1"/>
  <c r="R18" i="5" l="1"/>
  <c r="U18" i="5" s="1"/>
  <c r="V18" i="5" s="1"/>
  <c r="R17" i="5"/>
  <c r="U17" i="5" s="1"/>
  <c r="V17" i="5" s="1"/>
  <c r="R16" i="5"/>
  <c r="U16" i="5" s="1"/>
  <c r="V16" i="5" s="1"/>
  <c r="R20" i="5"/>
  <c r="U20" i="5" s="1"/>
  <c r="R19" i="5"/>
  <c r="U19" i="5" s="1"/>
  <c r="V19" i="5" s="1"/>
  <c r="R14" i="5"/>
  <c r="U14" i="5" s="1"/>
  <c r="V14" i="5" s="1"/>
  <c r="J20" i="5"/>
  <c r="M20" i="5" s="1"/>
  <c r="U13" i="5"/>
  <c r="V13" i="5" s="1"/>
  <c r="R12" i="5"/>
  <c r="U12" i="5" s="1"/>
  <c r="V12" i="5" s="1"/>
  <c r="R10" i="5"/>
  <c r="J10" i="5"/>
  <c r="M10" i="5" s="1"/>
  <c r="J6" i="5"/>
  <c r="M6" i="5" s="1"/>
  <c r="V20" i="5" l="1"/>
  <c r="R15" i="5"/>
  <c r="U15" i="5" s="1"/>
  <c r="V15" i="5" s="1"/>
  <c r="J14" i="5"/>
  <c r="M14" i="5" s="1"/>
  <c r="J17" i="5" l="1"/>
  <c r="M17" i="5" s="1"/>
  <c r="J16" i="5" l="1"/>
  <c r="M16" i="5" s="1"/>
  <c r="J15" i="5"/>
  <c r="M15" i="5" s="1"/>
  <c r="J8" i="5"/>
  <c r="M8" i="5" s="1"/>
  <c r="J12" i="5"/>
  <c r="M12" i="5" s="1"/>
  <c r="J19" i="5"/>
  <c r="M19" i="5" s="1"/>
  <c r="J7" i="5"/>
  <c r="M7" i="5" s="1"/>
  <c r="J35" i="5"/>
  <c r="M35" i="5" s="1"/>
  <c r="J34" i="5"/>
  <c r="M34" i="5" s="1"/>
  <c r="J33" i="5"/>
  <c r="M33" i="5" s="1"/>
  <c r="J30" i="5"/>
  <c r="M30" i="5" s="1"/>
  <c r="J29" i="5"/>
  <c r="M29" i="5" s="1"/>
  <c r="J11" i="5"/>
  <c r="M11" i="5" s="1"/>
  <c r="J32" i="5"/>
  <c r="M32" i="5" s="1"/>
  <c r="J31" i="5"/>
  <c r="M31" i="5" s="1"/>
  <c r="R25" i="5"/>
  <c r="U25" i="5" s="1"/>
  <c r="V25" i="5" s="1"/>
  <c r="U34" i="5"/>
  <c r="V34" i="5" s="1"/>
  <c r="U35" i="5"/>
  <c r="V35" i="5" s="1"/>
  <c r="U29" i="5"/>
  <c r="V29" i="5" s="1"/>
  <c r="BF10" i="5"/>
  <c r="BG10" i="5" s="1"/>
  <c r="BH10" i="5" s="1"/>
  <c r="BD10" i="5"/>
  <c r="BE10" i="5" s="1"/>
  <c r="BF5" i="5"/>
  <c r="BG5" i="5" s="1"/>
  <c r="BH5" i="5" s="1"/>
  <c r="BD5" i="5"/>
  <c r="BE5" i="5" s="1"/>
  <c r="BF4" i="5"/>
  <c r="BG4" i="5" s="1"/>
  <c r="BH4" i="5" s="1"/>
  <c r="BD4" i="5"/>
  <c r="BE4" i="5" s="1"/>
  <c r="R24" i="5"/>
  <c r="U24" i="5" s="1"/>
  <c r="V24" i="5" s="1"/>
  <c r="R23" i="5"/>
  <c r="U23" i="5" s="1"/>
  <c r="V23" i="5" s="1"/>
  <c r="R9" i="5"/>
  <c r="U9" i="5" s="1"/>
  <c r="V9" i="5" s="1"/>
  <c r="J9" i="5"/>
  <c r="M9" i="5" s="1"/>
  <c r="U10" i="5"/>
  <c r="V10" i="5" s="1"/>
  <c r="R5" i="5"/>
  <c r="U5" i="5" s="1"/>
  <c r="V5" i="5" s="1"/>
  <c r="J5" i="5"/>
  <c r="M5" i="5" s="1"/>
</calcChain>
</file>

<file path=xl/sharedStrings.xml><?xml version="1.0" encoding="utf-8"?>
<sst xmlns="http://schemas.openxmlformats.org/spreadsheetml/2006/main" count="290" uniqueCount="97">
  <si>
    <t>EGD9514</t>
  </si>
  <si>
    <t>Rb (ppm)</t>
  </si>
  <si>
    <t>Sr (ppm)</t>
  </si>
  <si>
    <t>Sm (ppm)</t>
  </si>
  <si>
    <t>Nd (ppm)</t>
  </si>
  <si>
    <t>± 8</t>
  </si>
  <si>
    <t>± 7</t>
  </si>
  <si>
    <t>± 9</t>
  </si>
  <si>
    <t>± 18</t>
  </si>
  <si>
    <t>± 25</t>
  </si>
  <si>
    <t>± 10</t>
  </si>
  <si>
    <t>± 13</t>
  </si>
  <si>
    <t>± 36</t>
  </si>
  <si>
    <t>± 22</t>
  </si>
  <si>
    <t>± 26</t>
  </si>
  <si>
    <t>± 24</t>
  </si>
  <si>
    <t>± 23</t>
  </si>
  <si>
    <t>± 20</t>
  </si>
  <si>
    <t>± 6</t>
  </si>
  <si>
    <r>
      <t>87</t>
    </r>
    <r>
      <rPr>
        <sz val="10"/>
        <rFont val="Times New Roman"/>
        <family val="1"/>
      </rPr>
      <t>Rb/</t>
    </r>
    <r>
      <rPr>
        <vertAlign val="superscript"/>
        <sz val="10"/>
        <rFont val="Times New Roman"/>
        <family val="1"/>
      </rPr>
      <t>86</t>
    </r>
    <r>
      <rPr>
        <sz val="10"/>
        <rFont val="Times New Roman"/>
        <family val="1"/>
      </rPr>
      <t>Sr</t>
    </r>
  </si>
  <si>
    <t>Kh-32</t>
  </si>
  <si>
    <t>Kh-35</t>
  </si>
  <si>
    <t>Kh-54</t>
  </si>
  <si>
    <t>Kh-24</t>
  </si>
  <si>
    <t>Kh-25</t>
  </si>
  <si>
    <t>Kh-30</t>
  </si>
  <si>
    <t>Kh-18</t>
  </si>
  <si>
    <t>Kh-19</t>
  </si>
  <si>
    <t>Kh-61</t>
  </si>
  <si>
    <t>Kh-62</t>
  </si>
  <si>
    <t>Kh-45</t>
  </si>
  <si>
    <t>270 ± 3</t>
  </si>
  <si>
    <t>Khanbogd alkali granites</t>
  </si>
  <si>
    <r>
      <t>147</t>
    </r>
    <r>
      <rPr>
        <sz val="10"/>
        <rFont val="Times New Roman"/>
        <family val="1"/>
      </rPr>
      <t>Sm/</t>
    </r>
    <r>
      <rPr>
        <vertAlign val="superscript"/>
        <sz val="10"/>
        <rFont val="Times New Roman"/>
        <family val="1"/>
      </rPr>
      <t>144</t>
    </r>
    <r>
      <rPr>
        <sz val="10"/>
        <rFont val="Times New Roman"/>
        <family val="1"/>
      </rPr>
      <t>Nd</t>
    </r>
  </si>
  <si>
    <t>±12</t>
  </si>
  <si>
    <t>±11</t>
  </si>
  <si>
    <t>± 115</t>
  </si>
  <si>
    <t>± 15</t>
  </si>
  <si>
    <t>±8</t>
  </si>
  <si>
    <t>± 19</t>
  </si>
  <si>
    <t>± 31</t>
  </si>
  <si>
    <r>
      <t>(</t>
    </r>
    <r>
      <rPr>
        <vertAlign val="superscript"/>
        <sz val="10"/>
        <rFont val="Times New Roman"/>
        <family val="1"/>
      </rPr>
      <t>87</t>
    </r>
    <r>
      <rPr>
        <sz val="10"/>
        <rFont val="Times New Roman"/>
        <family val="1"/>
      </rPr>
      <t>Sr/</t>
    </r>
    <r>
      <rPr>
        <vertAlign val="superscript"/>
        <sz val="10"/>
        <rFont val="Times New Roman"/>
        <family val="1"/>
      </rPr>
      <t>86</t>
    </r>
    <r>
      <rPr>
        <sz val="10"/>
        <rFont val="Times New Roman"/>
        <family val="1"/>
      </rPr>
      <t>Sr)</t>
    </r>
    <r>
      <rPr>
        <vertAlign val="subscript"/>
        <sz val="10"/>
        <rFont val="Times New Roman"/>
        <family val="1"/>
      </rPr>
      <t>m</t>
    </r>
    <r>
      <rPr>
        <vertAlign val="superscript"/>
        <sz val="10"/>
        <rFont val="Times New Roman"/>
        <family val="1"/>
      </rPr>
      <t>c</t>
    </r>
  </si>
  <si>
    <r>
      <t>(</t>
    </r>
    <r>
      <rPr>
        <vertAlign val="superscript"/>
        <sz val="10"/>
        <rFont val="Times New Roman"/>
        <family val="1"/>
      </rPr>
      <t>143</t>
    </r>
    <r>
      <rPr>
        <sz val="10"/>
        <rFont val="Times New Roman"/>
        <family val="1"/>
      </rPr>
      <t>Nd/</t>
    </r>
    <r>
      <rPr>
        <vertAlign val="superscript"/>
        <sz val="10"/>
        <rFont val="Times New Roman"/>
        <family val="1"/>
      </rPr>
      <t>144</t>
    </r>
    <r>
      <rPr>
        <sz val="10"/>
        <rFont val="Times New Roman"/>
        <family val="1"/>
      </rPr>
      <t>Nd)</t>
    </r>
    <r>
      <rPr>
        <vertAlign val="subscript"/>
        <sz val="10"/>
        <rFont val="Times New Roman"/>
        <family val="1"/>
      </rPr>
      <t>m</t>
    </r>
    <r>
      <rPr>
        <vertAlign val="superscript"/>
        <sz val="10"/>
        <rFont val="Times New Roman"/>
        <family val="1"/>
      </rPr>
      <t>c</t>
    </r>
  </si>
  <si>
    <r>
      <t>(</t>
    </r>
    <r>
      <rPr>
        <vertAlign val="superscript"/>
        <sz val="10"/>
        <rFont val="Times New Roman"/>
        <family val="1"/>
      </rPr>
      <t>143</t>
    </r>
    <r>
      <rPr>
        <sz val="10"/>
        <rFont val="Times New Roman"/>
        <family val="1"/>
      </rPr>
      <t>Nd/</t>
    </r>
    <r>
      <rPr>
        <vertAlign val="superscript"/>
        <sz val="10"/>
        <rFont val="Times New Roman"/>
        <family val="1"/>
      </rPr>
      <t>144</t>
    </r>
    <r>
      <rPr>
        <sz val="10"/>
        <rFont val="Times New Roman"/>
        <family val="1"/>
      </rPr>
      <t>Nd)</t>
    </r>
    <r>
      <rPr>
        <vertAlign val="subscript"/>
        <sz val="10"/>
        <rFont val="Times New Roman"/>
        <family val="1"/>
      </rPr>
      <t>i</t>
    </r>
    <r>
      <rPr>
        <vertAlign val="superscript"/>
        <sz val="10"/>
        <rFont val="Times New Roman"/>
        <family val="1"/>
      </rPr>
      <t>d</t>
    </r>
  </si>
  <si>
    <r>
      <t>Zircon U-Pb age 
(Ma)</t>
    </r>
    <r>
      <rPr>
        <vertAlign val="superscript"/>
        <sz val="10"/>
        <rFont val="Times New Roman"/>
        <family val="1"/>
      </rPr>
      <t>a</t>
    </r>
  </si>
  <si>
    <r>
      <t>Rb-Sr isochron age (Ma)</t>
    </r>
    <r>
      <rPr>
        <vertAlign val="superscript"/>
        <sz val="10"/>
        <rFont val="Times New Roman"/>
        <family val="1"/>
      </rPr>
      <t>b</t>
    </r>
  </si>
  <si>
    <t xml:space="preserve">*Concentrations used from Q-pole ICP-MS data. </t>
  </si>
  <si>
    <r>
      <t xml:space="preserve">c </t>
    </r>
    <r>
      <rPr>
        <sz val="10"/>
        <rFont val="Times New Roman"/>
        <family val="1"/>
      </rPr>
      <t xml:space="preserve">Measured isotopic values. </t>
    </r>
    <r>
      <rPr>
        <vertAlign val="superscript"/>
        <sz val="10"/>
        <rFont val="Times New Roman"/>
        <family val="1"/>
      </rPr>
      <t>87</t>
    </r>
    <r>
      <rPr>
        <sz val="10"/>
        <rFont val="Times New Roman"/>
        <family val="1"/>
      </rPr>
      <t>Sr/</t>
    </r>
    <r>
      <rPr>
        <vertAlign val="superscript"/>
        <sz val="10"/>
        <rFont val="Times New Roman"/>
        <family val="1"/>
      </rPr>
      <t>86</t>
    </r>
    <r>
      <rPr>
        <sz val="10"/>
        <rFont val="Times New Roman"/>
        <family val="1"/>
      </rPr>
      <t xml:space="preserve">Sr, </t>
    </r>
    <r>
      <rPr>
        <vertAlign val="superscript"/>
        <sz val="10"/>
        <rFont val="Times New Roman"/>
        <family val="1"/>
      </rPr>
      <t>143</t>
    </r>
    <r>
      <rPr>
        <sz val="10"/>
        <rFont val="Times New Roman"/>
        <family val="1"/>
      </rPr>
      <t>Nd/</t>
    </r>
    <r>
      <rPr>
        <vertAlign val="superscript"/>
        <sz val="10"/>
        <rFont val="Times New Roman"/>
        <family val="1"/>
      </rPr>
      <t>144</t>
    </r>
    <r>
      <rPr>
        <sz val="10"/>
        <rFont val="Times New Roman"/>
        <family val="1"/>
      </rPr>
      <t xml:space="preserve">Nd, and </t>
    </r>
    <r>
      <rPr>
        <vertAlign val="superscript"/>
        <sz val="10"/>
        <rFont val="Times New Roman"/>
        <family val="1"/>
      </rPr>
      <t>176</t>
    </r>
    <r>
      <rPr>
        <sz val="10"/>
        <rFont val="Times New Roman"/>
        <family val="1"/>
      </rPr>
      <t>Hf/</t>
    </r>
    <r>
      <rPr>
        <vertAlign val="superscript"/>
        <sz val="10"/>
        <rFont val="Times New Roman"/>
        <family val="1"/>
      </rPr>
      <t>177</t>
    </r>
    <r>
      <rPr>
        <sz val="10"/>
        <rFont val="Times New Roman"/>
        <family val="1"/>
      </rPr>
      <t xml:space="preserve">Hf ratios are normalized to </t>
    </r>
    <r>
      <rPr>
        <vertAlign val="superscript"/>
        <sz val="10"/>
        <rFont val="Times New Roman"/>
        <family val="1"/>
      </rPr>
      <t>87</t>
    </r>
    <r>
      <rPr>
        <sz val="10"/>
        <rFont val="Times New Roman"/>
        <family val="1"/>
      </rPr>
      <t>Sr/</t>
    </r>
    <r>
      <rPr>
        <vertAlign val="superscript"/>
        <sz val="10"/>
        <rFont val="Times New Roman"/>
        <family val="1"/>
      </rPr>
      <t>86</t>
    </r>
    <r>
      <rPr>
        <sz val="10"/>
        <rFont val="Times New Roman"/>
        <family val="1"/>
      </rPr>
      <t xml:space="preserve">Sr=0.1194, </t>
    </r>
    <r>
      <rPr>
        <vertAlign val="superscript"/>
        <sz val="10"/>
        <rFont val="Times New Roman"/>
        <family val="1"/>
      </rPr>
      <t>143</t>
    </r>
    <r>
      <rPr>
        <sz val="10"/>
        <rFont val="Times New Roman"/>
        <family val="1"/>
      </rPr>
      <t>Nd/</t>
    </r>
    <r>
      <rPr>
        <vertAlign val="superscript"/>
        <sz val="10"/>
        <rFont val="Times New Roman"/>
        <family val="1"/>
      </rPr>
      <t>144</t>
    </r>
    <r>
      <rPr>
        <sz val="10"/>
        <rFont val="Times New Roman"/>
        <family val="1"/>
      </rPr>
      <t xml:space="preserve">Nd=0.7129, and </t>
    </r>
    <r>
      <rPr>
        <vertAlign val="superscript"/>
        <sz val="10"/>
        <rFont val="Times New Roman"/>
        <family val="1"/>
      </rPr>
      <t>176</t>
    </r>
    <r>
      <rPr>
        <sz val="10"/>
        <rFont val="Times New Roman"/>
        <family val="1"/>
      </rPr>
      <t>Hf/</t>
    </r>
    <r>
      <rPr>
        <vertAlign val="superscript"/>
        <sz val="10"/>
        <rFont val="Times New Roman"/>
        <family val="1"/>
      </rPr>
      <t>177</t>
    </r>
    <r>
      <rPr>
        <sz val="10"/>
        <rFont val="Times New Roman"/>
        <family val="1"/>
      </rPr>
      <t xml:space="preserve">Hf=0.7325, respectievley </t>
    </r>
  </si>
  <si>
    <r>
      <t xml:space="preserve">b </t>
    </r>
    <r>
      <rPr>
        <sz val="10"/>
        <rFont val="Times New Roman"/>
        <family val="1"/>
      </rPr>
      <t xml:space="preserve"> Rb-Sr whole rock isochron age data by Amar-Amgalan, 2004</t>
    </r>
  </si>
  <si>
    <r>
      <t>e</t>
    </r>
    <r>
      <rPr>
        <sz val="10"/>
        <rFont val="Times New Roman"/>
        <family val="1"/>
      </rPr>
      <t xml:space="preserve"> e</t>
    </r>
    <r>
      <rPr>
        <vertAlign val="subscript"/>
        <sz val="10"/>
        <rFont val="Times New Roman"/>
        <family val="1"/>
      </rPr>
      <t>Nd</t>
    </r>
    <r>
      <rPr>
        <sz val="10"/>
        <rFont val="Times New Roman"/>
        <family val="1"/>
      </rPr>
      <t>(t) and e</t>
    </r>
    <r>
      <rPr>
        <vertAlign val="subscript"/>
        <sz val="10"/>
        <rFont val="Times New Roman"/>
        <family val="1"/>
      </rPr>
      <t>Hf</t>
    </r>
    <r>
      <rPr>
        <sz val="10"/>
        <rFont val="Times New Roman"/>
        <family val="1"/>
      </rPr>
      <t xml:space="preserve">(t) values were calculated relatieve to CHUR </t>
    </r>
    <r>
      <rPr>
        <vertAlign val="superscript"/>
        <sz val="10"/>
        <rFont val="Times New Roman"/>
        <family val="1"/>
      </rPr>
      <t>143</t>
    </r>
    <r>
      <rPr>
        <sz val="10"/>
        <rFont val="Times New Roman"/>
        <family val="1"/>
      </rPr>
      <t>Nd/</t>
    </r>
    <r>
      <rPr>
        <vertAlign val="superscript"/>
        <sz val="10"/>
        <rFont val="Times New Roman"/>
        <family val="1"/>
      </rPr>
      <t>144</t>
    </r>
    <r>
      <rPr>
        <sz val="10"/>
        <rFont val="Times New Roman"/>
        <family val="1"/>
      </rPr>
      <t xml:space="preserve">Nd = 0.512638 and </t>
    </r>
    <r>
      <rPr>
        <vertAlign val="superscript"/>
        <sz val="10"/>
        <rFont val="Times New Roman"/>
        <family val="1"/>
      </rPr>
      <t>147</t>
    </r>
    <r>
      <rPr>
        <sz val="10"/>
        <rFont val="Times New Roman"/>
        <family val="1"/>
      </rPr>
      <t>Sm/</t>
    </r>
    <r>
      <rPr>
        <vertAlign val="superscript"/>
        <sz val="10"/>
        <rFont val="Times New Roman"/>
        <family val="1"/>
      </rPr>
      <t>144</t>
    </r>
    <r>
      <rPr>
        <sz val="10"/>
        <rFont val="Times New Roman"/>
        <family val="1"/>
      </rPr>
      <t xml:space="preserve">Nd =0.1967 (Wasserburg et al., 1981), and </t>
    </r>
    <r>
      <rPr>
        <vertAlign val="superscript"/>
        <sz val="10"/>
        <rFont val="Times New Roman"/>
        <family val="1"/>
      </rPr>
      <t>176</t>
    </r>
    <r>
      <rPr>
        <sz val="10"/>
        <rFont val="Times New Roman"/>
        <family val="1"/>
      </rPr>
      <t>Hf/</t>
    </r>
    <r>
      <rPr>
        <vertAlign val="superscript"/>
        <sz val="10"/>
        <rFont val="Times New Roman"/>
        <family val="1"/>
      </rPr>
      <t>177</t>
    </r>
    <r>
      <rPr>
        <sz val="10"/>
        <rFont val="Times New Roman"/>
        <family val="1"/>
      </rPr>
      <t xml:space="preserve">Hf=0.282772 and </t>
    </r>
    <r>
      <rPr>
        <vertAlign val="superscript"/>
        <sz val="10"/>
        <rFont val="Times New Roman"/>
        <family val="1"/>
      </rPr>
      <t>176</t>
    </r>
    <r>
      <rPr>
        <sz val="10"/>
        <rFont val="Times New Roman"/>
        <family val="1"/>
      </rPr>
      <t>Lu/</t>
    </r>
    <r>
      <rPr>
        <vertAlign val="superscript"/>
        <sz val="10"/>
        <rFont val="Times New Roman"/>
        <family val="1"/>
      </rPr>
      <t>177</t>
    </r>
    <r>
      <rPr>
        <sz val="10"/>
        <rFont val="Times New Roman"/>
        <family val="1"/>
      </rPr>
      <t xml:space="preserve">Hf=0.0324 (Blichert-Toft and Albarède 1997)  </t>
    </r>
  </si>
  <si>
    <r>
      <t>eNd</t>
    </r>
    <r>
      <rPr>
        <vertAlign val="subscript"/>
        <sz val="10"/>
        <rFont val="Times New Roman"/>
        <family val="1"/>
      </rPr>
      <t>t</t>
    </r>
    <r>
      <rPr>
        <vertAlign val="superscript"/>
        <sz val="10"/>
        <rFont val="Times New Roman"/>
        <family val="1"/>
      </rPr>
      <t>e</t>
    </r>
  </si>
  <si>
    <t>*</t>
  </si>
  <si>
    <t>Sample area and numbers</t>
  </si>
  <si>
    <t>± 32</t>
  </si>
  <si>
    <t>± 17</t>
  </si>
  <si>
    <t>Kh-52</t>
  </si>
  <si>
    <t>Ferro-edinite granites</t>
  </si>
  <si>
    <r>
      <t>(</t>
    </r>
    <r>
      <rPr>
        <vertAlign val="superscript"/>
        <sz val="10"/>
        <color rgb="FFFF0000"/>
        <rFont val="Times New Roman"/>
        <family val="1"/>
      </rPr>
      <t>87</t>
    </r>
    <r>
      <rPr>
        <sz val="10"/>
        <color rgb="FFFF0000"/>
        <rFont val="Times New Roman"/>
        <family val="1"/>
      </rPr>
      <t>Sr/</t>
    </r>
    <r>
      <rPr>
        <vertAlign val="superscript"/>
        <sz val="10"/>
        <color rgb="FFFF0000"/>
        <rFont val="Times New Roman"/>
        <family val="1"/>
      </rPr>
      <t>86</t>
    </r>
    <r>
      <rPr>
        <sz val="10"/>
        <color rgb="FFFF0000"/>
        <rFont val="Times New Roman"/>
        <family val="1"/>
      </rPr>
      <t>Sr)</t>
    </r>
    <r>
      <rPr>
        <vertAlign val="subscript"/>
        <sz val="10"/>
        <color rgb="FFFF0000"/>
        <rFont val="Times New Roman"/>
        <family val="1"/>
      </rPr>
      <t>i</t>
    </r>
    <r>
      <rPr>
        <vertAlign val="superscript"/>
        <sz val="10"/>
        <color rgb="FFFF0000"/>
        <rFont val="Times New Roman"/>
        <family val="1"/>
      </rPr>
      <t>d</t>
    </r>
  </si>
  <si>
    <t>± 35</t>
  </si>
  <si>
    <t>Kh-39</t>
  </si>
  <si>
    <t>Kh-41</t>
  </si>
  <si>
    <t>Kh-21</t>
  </si>
  <si>
    <t>Kh-72</t>
  </si>
  <si>
    <t>Kh-48</t>
  </si>
  <si>
    <t>Kh-11</t>
  </si>
  <si>
    <t>Kh-12</t>
  </si>
  <si>
    <t>Kh-09</t>
  </si>
  <si>
    <t>Kh-03</t>
  </si>
  <si>
    <t>Kh-08</t>
  </si>
  <si>
    <t>Kh-55</t>
  </si>
  <si>
    <t>Kh-64</t>
  </si>
  <si>
    <t>Kh-34</t>
  </si>
  <si>
    <t>dikes</t>
  </si>
  <si>
    <t xml:space="preserve"> Sr-Nd  isotopic ratios of the Carboniferous andesite in area Khanbogd, Khanbogd alkali granites </t>
  </si>
  <si>
    <t>com</t>
  </si>
  <si>
    <t>pantel</t>
  </si>
  <si>
    <t>eker</t>
  </si>
  <si>
    <t>295.7 ± 5</t>
  </si>
  <si>
    <t xml:space="preserve"> Sr-Nd  isotopic ratios of the Khanbogd alkali granites </t>
  </si>
  <si>
    <t>d Initial of  87Sr/86Sr at age 295.7 Ma</t>
  </si>
  <si>
    <t>Note: "=  Isotope dilution; Sr I= initial 87 Sr/86Sr;  Nd I= initial 143Nd/144N; eNd I= initial eNd value.  eNd were calculated using age of 295.7Ma for Khanbogd complex and 270  Ma for granite prophyry dike.</t>
  </si>
  <si>
    <t>I-M</t>
  </si>
  <si>
    <t>II-M</t>
  </si>
  <si>
    <t>III-M</t>
  </si>
  <si>
    <t>I-E</t>
  </si>
  <si>
    <t>II-E</t>
  </si>
  <si>
    <t>IV-M</t>
  </si>
  <si>
    <t>Sample N</t>
  </si>
  <si>
    <t>red granites</t>
  </si>
  <si>
    <r>
      <t>(</t>
    </r>
    <r>
      <rPr>
        <vertAlign val="superscript"/>
        <sz val="9"/>
        <rFont val="Palatino Linotype"/>
        <family val="1"/>
      </rPr>
      <t>143</t>
    </r>
    <r>
      <rPr>
        <sz val="9"/>
        <rFont val="Palatino Linotype"/>
        <family val="1"/>
      </rPr>
      <t>Nd/</t>
    </r>
    <r>
      <rPr>
        <vertAlign val="superscript"/>
        <sz val="9"/>
        <rFont val="Palatino Linotype"/>
        <family val="1"/>
      </rPr>
      <t>144</t>
    </r>
    <r>
      <rPr>
        <sz val="9"/>
        <rFont val="Palatino Linotype"/>
        <family val="1"/>
      </rPr>
      <t>Nd)</t>
    </r>
    <r>
      <rPr>
        <vertAlign val="subscript"/>
        <sz val="9"/>
        <rFont val="Palatino Linotype"/>
        <family val="1"/>
      </rPr>
      <t>m</t>
    </r>
    <r>
      <rPr>
        <vertAlign val="superscript"/>
        <sz val="9"/>
        <rFont val="Palatino Linotype"/>
        <family val="1"/>
      </rPr>
      <t>c</t>
    </r>
  </si>
  <si>
    <r>
      <t>Rb-Sr isochron age (Ma)</t>
    </r>
    <r>
      <rPr>
        <vertAlign val="superscript"/>
        <sz val="9"/>
        <rFont val="Palatino Linotype"/>
        <family val="1"/>
      </rPr>
      <t>b</t>
    </r>
  </si>
  <si>
    <r>
      <t>87</t>
    </r>
    <r>
      <rPr>
        <sz val="9"/>
        <rFont val="Palatino Linotype"/>
        <family val="1"/>
      </rPr>
      <t>Rb/</t>
    </r>
    <r>
      <rPr>
        <vertAlign val="superscript"/>
        <sz val="9"/>
        <rFont val="Palatino Linotype"/>
        <family val="1"/>
      </rPr>
      <t>86</t>
    </r>
    <r>
      <rPr>
        <sz val="9"/>
        <rFont val="Palatino Linotype"/>
        <family val="1"/>
      </rPr>
      <t>Sr</t>
    </r>
  </si>
  <si>
    <r>
      <t>(</t>
    </r>
    <r>
      <rPr>
        <vertAlign val="superscript"/>
        <sz val="9"/>
        <rFont val="Palatino Linotype"/>
        <family val="1"/>
      </rPr>
      <t>87</t>
    </r>
    <r>
      <rPr>
        <sz val="9"/>
        <rFont val="Palatino Linotype"/>
        <family val="1"/>
      </rPr>
      <t>Sr/</t>
    </r>
    <r>
      <rPr>
        <vertAlign val="superscript"/>
        <sz val="9"/>
        <rFont val="Palatino Linotype"/>
        <family val="1"/>
      </rPr>
      <t>86</t>
    </r>
    <r>
      <rPr>
        <sz val="9"/>
        <rFont val="Palatino Linotype"/>
        <family val="1"/>
      </rPr>
      <t>Sr)</t>
    </r>
    <r>
      <rPr>
        <vertAlign val="subscript"/>
        <sz val="9"/>
        <rFont val="Palatino Linotype"/>
        <family val="1"/>
      </rPr>
      <t>m</t>
    </r>
    <r>
      <rPr>
        <vertAlign val="superscript"/>
        <sz val="9"/>
        <rFont val="Palatino Linotype"/>
        <family val="1"/>
      </rPr>
      <t>c</t>
    </r>
  </si>
  <si>
    <r>
      <t>147</t>
    </r>
    <r>
      <rPr>
        <sz val="9"/>
        <rFont val="Palatino Linotype"/>
        <family val="1"/>
      </rPr>
      <t>Sm/</t>
    </r>
    <r>
      <rPr>
        <vertAlign val="superscript"/>
        <sz val="9"/>
        <rFont val="Palatino Linotype"/>
        <family val="1"/>
      </rPr>
      <t>144</t>
    </r>
    <r>
      <rPr>
        <sz val="9"/>
        <rFont val="Palatino Linotype"/>
        <family val="1"/>
      </rPr>
      <t>Nd</t>
    </r>
  </si>
  <si>
    <r>
      <t>(</t>
    </r>
    <r>
      <rPr>
        <vertAlign val="superscript"/>
        <sz val="9"/>
        <rFont val="Palatino Linotype"/>
        <family val="1"/>
      </rPr>
      <t>143</t>
    </r>
    <r>
      <rPr>
        <sz val="9"/>
        <rFont val="Palatino Linotype"/>
        <family val="1"/>
      </rPr>
      <t>Nd/</t>
    </r>
    <r>
      <rPr>
        <vertAlign val="superscript"/>
        <sz val="9"/>
        <rFont val="Palatino Linotype"/>
        <family val="1"/>
      </rPr>
      <t>144</t>
    </r>
    <r>
      <rPr>
        <sz val="9"/>
        <rFont val="Palatino Linotype"/>
        <family val="1"/>
      </rPr>
      <t>Nd)</t>
    </r>
    <r>
      <rPr>
        <vertAlign val="subscript"/>
        <sz val="10"/>
        <rFont val="Palatino Linotype"/>
        <family val="1"/>
      </rPr>
      <t>i</t>
    </r>
    <r>
      <rPr>
        <vertAlign val="superscript"/>
        <sz val="9"/>
        <rFont val="Palatino Linotype"/>
        <family val="1"/>
      </rPr>
      <t>d</t>
    </r>
  </si>
  <si>
    <r>
      <t>eNd</t>
    </r>
    <r>
      <rPr>
        <vertAlign val="subscript"/>
        <sz val="10"/>
        <rFont val="Palatino Linotype"/>
        <family val="1"/>
      </rPr>
      <t>t</t>
    </r>
    <r>
      <rPr>
        <vertAlign val="superscript"/>
        <sz val="12"/>
        <rFont val="Palatino Linotype"/>
        <family val="1"/>
      </rPr>
      <t>e</t>
    </r>
  </si>
  <si>
    <r>
      <t>(</t>
    </r>
    <r>
      <rPr>
        <vertAlign val="superscript"/>
        <sz val="9"/>
        <rFont val="Palatino Linotype"/>
        <family val="1"/>
      </rPr>
      <t>87</t>
    </r>
    <r>
      <rPr>
        <sz val="9"/>
        <rFont val="Palatino Linotype"/>
        <family val="1"/>
      </rPr>
      <t>Sr/</t>
    </r>
    <r>
      <rPr>
        <vertAlign val="superscript"/>
        <sz val="9"/>
        <rFont val="Palatino Linotype"/>
        <family val="1"/>
      </rPr>
      <t>86</t>
    </r>
    <r>
      <rPr>
        <sz val="9"/>
        <rFont val="Palatino Linotype"/>
        <family val="1"/>
      </rPr>
      <t>Sr)</t>
    </r>
    <r>
      <rPr>
        <vertAlign val="subscript"/>
        <sz val="9"/>
        <rFont val="Palatino Linotype"/>
        <family val="1"/>
      </rPr>
      <t>i</t>
    </r>
    <r>
      <rPr>
        <vertAlign val="superscript"/>
        <sz val="9"/>
        <rFont val="Palatino Linotype"/>
        <family val="1"/>
      </rPr>
      <t>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</si>
</sst>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"/>
    <numFmt numFmtId="166" formatCode="0.000"/>
    <numFmt numFmtId="167" formatCode="0.0"/>
    <numFmt numFmtId="168" formatCode="0.0000000"/>
    <numFmt numFmtId="169" formatCode="0.000000"/>
  </numFmts>
  <fonts count="2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name val="Symbol"/>
      <family val="1"/>
      <charset val="2"/>
    </font>
    <font>
      <sz val="10"/>
      <color indexed="10"/>
      <name val="Arial"/>
      <family val="2"/>
    </font>
    <font>
      <sz val="10"/>
      <name val="Times New Roman"/>
      <family val="1"/>
    </font>
    <font>
      <vertAlign val="superscript"/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10"/>
      <name val="Arial"/>
      <family val="2"/>
    </font>
    <font>
      <b/>
      <sz val="10"/>
      <name val="Arial"/>
      <family val="2"/>
    </font>
    <font>
      <vertAlign val="subscript"/>
      <sz val="10"/>
      <name val="Times New Roman"/>
      <family val="1"/>
    </font>
    <font>
      <sz val="10"/>
      <color rgb="FFFF0000"/>
      <name val="Times New Roman"/>
      <family val="1"/>
    </font>
    <font>
      <sz val="10"/>
      <color rgb="FFFF0000"/>
      <name val="Arial"/>
      <family val="2"/>
    </font>
    <font>
      <vertAlign val="superscript"/>
      <sz val="10"/>
      <color rgb="FFFF0000"/>
      <name val="Times New Roman"/>
      <family val="1"/>
    </font>
    <font>
      <vertAlign val="subscript"/>
      <sz val="10"/>
      <color rgb="FFFF0000"/>
      <name val="Times New Roman"/>
      <family val="1"/>
    </font>
    <font>
      <sz val="8"/>
      <name val="Times New Roman"/>
      <family val="1"/>
    </font>
    <font>
      <sz val="9"/>
      <name val="Palatino Linotype"/>
      <family val="1"/>
    </font>
    <font>
      <vertAlign val="superscript"/>
      <sz val="9"/>
      <name val="Palatino Linotype"/>
      <family val="1"/>
    </font>
    <font>
      <vertAlign val="subscript"/>
      <sz val="9"/>
      <name val="Palatino Linotype"/>
      <family val="1"/>
    </font>
    <font>
      <vertAlign val="subscript"/>
      <sz val="10"/>
      <name val="Palatino Linotype"/>
      <family val="1"/>
    </font>
    <font>
      <sz val="9"/>
      <color indexed="10"/>
      <name val="Palatino Linotype"/>
      <family val="1"/>
    </font>
    <font>
      <sz val="9"/>
      <color indexed="8"/>
      <name val="Palatino Linotype"/>
      <family val="1"/>
    </font>
    <font>
      <vertAlign val="superscript"/>
      <sz val="12"/>
      <name val="Palatino Linotype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132">
    <xf numFmtId="0" fontId="0" fillId="0" borderId="0" xfId="0"/>
    <xf numFmtId="0" fontId="2" fillId="0" borderId="0" xfId="0" applyFont="1" applyFill="1" applyBorder="1"/>
    <xf numFmtId="0" fontId="2" fillId="0" borderId="0" xfId="0" applyFont="1"/>
    <xf numFmtId="0" fontId="2" fillId="0" borderId="0" xfId="0" applyFont="1" applyFill="1" applyBorder="1" applyAlignment="1">
      <alignment horizontal="right"/>
    </xf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167" fontId="2" fillId="0" borderId="0" xfId="0" applyNumberFormat="1" applyFont="1" applyFill="1" applyBorder="1"/>
    <xf numFmtId="165" fontId="2" fillId="0" borderId="0" xfId="0" applyNumberFormat="1" applyFont="1" applyFill="1" applyBorder="1"/>
    <xf numFmtId="0" fontId="2" fillId="0" borderId="0" xfId="0" applyFont="1" applyFill="1" applyBorder="1" applyAlignment="1">
      <alignment horizontal="left"/>
    </xf>
    <xf numFmtId="164" fontId="2" fillId="0" borderId="0" xfId="0" applyNumberFormat="1" applyFont="1" applyFill="1" applyBorder="1"/>
    <xf numFmtId="169" fontId="2" fillId="0" borderId="0" xfId="0" applyNumberFormat="1" applyFont="1" applyFill="1" applyBorder="1"/>
    <xf numFmtId="164" fontId="2" fillId="0" borderId="0" xfId="0" applyNumberFormat="1" applyFont="1" applyFill="1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2" fontId="2" fillId="0" borderId="0" xfId="0" applyNumberFormat="1" applyFont="1" applyFill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center"/>
    </xf>
    <xf numFmtId="164" fontId="0" fillId="0" borderId="0" xfId="0" applyNumberFormat="1" applyFill="1"/>
    <xf numFmtId="2" fontId="5" fillId="0" borderId="0" xfId="0" applyNumberFormat="1" applyFont="1" applyFill="1" applyBorder="1"/>
    <xf numFmtId="167" fontId="5" fillId="0" borderId="0" xfId="0" applyNumberFormat="1" applyFont="1" applyFill="1" applyBorder="1"/>
    <xf numFmtId="0" fontId="5" fillId="0" borderId="0" xfId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/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169" fontId="5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/>
    <xf numFmtId="169" fontId="0" fillId="0" borderId="0" xfId="0" applyNumberFormat="1" applyFill="1"/>
    <xf numFmtId="1" fontId="0" fillId="0" borderId="0" xfId="0" applyNumberFormat="1" applyFill="1" applyAlignment="1">
      <alignment horizontal="center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0" fontId="4" fillId="0" borderId="0" xfId="0" applyFont="1" applyFill="1" applyBorder="1"/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7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" fontId="7" fillId="0" borderId="0" xfId="1" applyNumberFormat="1" applyFont="1" applyFill="1" applyBorder="1" applyAlignment="1">
      <alignment horizontal="center" vertical="center"/>
    </xf>
    <xf numFmtId="169" fontId="7" fillId="0" borderId="0" xfId="1" applyNumberFormat="1" applyFont="1" applyFill="1" applyBorder="1" applyAlignment="1">
      <alignment horizontal="center" vertical="center"/>
    </xf>
    <xf numFmtId="169" fontId="5" fillId="0" borderId="0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7" fontId="5" fillId="0" borderId="0" xfId="1" applyNumberFormat="1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169" fontId="5" fillId="0" borderId="1" xfId="1" applyNumberFormat="1" applyFont="1" applyFill="1" applyBorder="1" applyAlignment="1">
      <alignment horizontal="center" vertical="center"/>
    </xf>
    <xf numFmtId="2" fontId="5" fillId="0" borderId="1" xfId="1" applyNumberFormat="1" applyFont="1" applyFill="1" applyBorder="1" applyAlignment="1">
      <alignment horizontal="center" vertical="center"/>
    </xf>
    <xf numFmtId="167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9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/>
    <xf numFmtId="164" fontId="8" fillId="0" borderId="0" xfId="0" applyNumberFormat="1" applyFont="1" applyFill="1"/>
    <xf numFmtId="167" fontId="8" fillId="0" borderId="0" xfId="0" applyNumberFormat="1" applyFont="1" applyFill="1"/>
    <xf numFmtId="164" fontId="9" fillId="0" borderId="0" xfId="0" applyNumberFormat="1" applyFont="1" applyFill="1"/>
    <xf numFmtId="164" fontId="9" fillId="0" borderId="0" xfId="0" applyNumberFormat="1" applyFont="1" applyFill="1" applyBorder="1"/>
    <xf numFmtId="2" fontId="9" fillId="0" borderId="0" xfId="0" applyNumberFormat="1" applyFont="1" applyFill="1"/>
    <xf numFmtId="0" fontId="5" fillId="0" borderId="0" xfId="0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/>
    <xf numFmtId="164" fontId="11" fillId="0" borderId="0" xfId="0" applyNumberFormat="1" applyFont="1" applyFill="1" applyBorder="1" applyAlignment="1">
      <alignment horizontal="center"/>
    </xf>
    <xf numFmtId="0" fontId="15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Fill="1" applyBorder="1"/>
    <xf numFmtId="0" fontId="16" fillId="0" borderId="3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/>
    </xf>
    <xf numFmtId="0" fontId="16" fillId="0" borderId="3" xfId="0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center"/>
    </xf>
    <xf numFmtId="0" fontId="16" fillId="0" borderId="0" xfId="0" applyFont="1" applyFill="1"/>
    <xf numFmtId="1" fontId="16" fillId="0" borderId="3" xfId="0" applyNumberFormat="1" applyFont="1" applyFill="1" applyBorder="1" applyAlignment="1">
      <alignment horizontal="center" vertical="center"/>
    </xf>
    <xf numFmtId="167" fontId="16" fillId="0" borderId="3" xfId="0" applyNumberFormat="1" applyFont="1" applyFill="1" applyBorder="1" applyAlignment="1">
      <alignment horizontal="center" vertical="center"/>
    </xf>
    <xf numFmtId="2" fontId="16" fillId="0" borderId="3" xfId="0" applyNumberFormat="1" applyFont="1" applyFill="1" applyBorder="1" applyAlignment="1">
      <alignment horizontal="center" vertical="center"/>
    </xf>
    <xf numFmtId="169" fontId="16" fillId="0" borderId="3" xfId="0" applyNumberFormat="1" applyFont="1" applyFill="1" applyBorder="1" applyAlignment="1">
      <alignment horizontal="center" vertical="center"/>
    </xf>
    <xf numFmtId="165" fontId="16" fillId="0" borderId="3" xfId="0" applyNumberFormat="1" applyFont="1" applyFill="1" applyBorder="1" applyAlignment="1">
      <alignment horizontal="center" vertical="center"/>
    </xf>
    <xf numFmtId="0" fontId="20" fillId="0" borderId="0" xfId="0" applyFont="1" applyFill="1" applyBorder="1"/>
    <xf numFmtId="0" fontId="21" fillId="0" borderId="3" xfId="1" applyFont="1" applyFill="1" applyBorder="1" applyAlignment="1">
      <alignment horizontal="center" vertical="center"/>
    </xf>
    <xf numFmtId="1" fontId="21" fillId="0" borderId="3" xfId="1" applyNumberFormat="1" applyFont="1" applyFill="1" applyBorder="1" applyAlignment="1">
      <alignment horizontal="center" vertical="center"/>
    </xf>
    <xf numFmtId="169" fontId="21" fillId="0" borderId="3" xfId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horizontal="center" vertical="center"/>
    </xf>
    <xf numFmtId="169" fontId="16" fillId="0" borderId="3" xfId="1" applyNumberFormat="1" applyFont="1" applyFill="1" applyBorder="1" applyAlignment="1">
      <alignment horizontal="center" vertical="center"/>
    </xf>
    <xf numFmtId="164" fontId="16" fillId="0" borderId="3" xfId="0" applyNumberFormat="1" applyFont="1" applyFill="1" applyBorder="1" applyAlignment="1">
      <alignment horizontal="center" vertical="center"/>
    </xf>
    <xf numFmtId="0" fontId="16" fillId="0" borderId="0" xfId="0" applyFont="1" applyBorder="1"/>
    <xf numFmtId="167" fontId="16" fillId="0" borderId="3" xfId="1" applyNumberFormat="1" applyFont="1" applyFill="1" applyBorder="1" applyAlignment="1">
      <alignment horizontal="center" vertical="center"/>
    </xf>
    <xf numFmtId="2" fontId="16" fillId="0" borderId="3" xfId="1" applyNumberFormat="1" applyFont="1" applyFill="1" applyBorder="1" applyAlignment="1">
      <alignment horizontal="center" vertical="center"/>
    </xf>
    <xf numFmtId="165" fontId="16" fillId="0" borderId="3" xfId="1" applyNumberFormat="1" applyFont="1" applyFill="1" applyBorder="1" applyAlignment="1">
      <alignment horizontal="center" vertical="center"/>
    </xf>
    <xf numFmtId="1" fontId="16" fillId="0" borderId="3" xfId="1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164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79908810254282"/>
          <c:y val="4.9669869321542534E-2"/>
          <c:w val="0.64145144687966549"/>
          <c:h val="0.7837480582897528"/>
        </c:manualLayout>
      </c:layout>
      <c:scatterChart>
        <c:scatterStyle val="lineMarker"/>
        <c:varyColors val="0"/>
        <c:ser>
          <c:idx val="0"/>
          <c:order val="0"/>
          <c:tx>
            <c:v>Khanbogd area granitoid</c:v>
          </c:tx>
          <c:spPr>
            <a:ln w="28575">
              <a:noFill/>
            </a:ln>
          </c:spPr>
          <c:marker>
            <c:symbol val="triangle"/>
            <c:size val="10"/>
            <c:spPr>
              <a:noFill/>
              <a:ln>
                <a:solidFill>
                  <a:srgbClr val="000000"/>
                </a:solidFill>
              </a:ln>
            </c:spPr>
          </c:marker>
          <c:xVal>
            <c:numRef>
              <c:f>'Table Sr-Nd-Hf Isotope ratios'!#REF!</c:f>
            </c:numRef>
          </c:xVal>
          <c:yVal>
            <c:numRef>
              <c:f>'Table Sr-Nd-Hf Isotope ratios'!#REF!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02-424C-B715-4A6E8F2ACD4A}"/>
            </c:ext>
          </c:extLst>
        </c:ser>
        <c:ser>
          <c:idx val="1"/>
          <c:order val="1"/>
          <c:tx>
            <c:v>Khanbogd granite</c:v>
          </c:tx>
          <c:spPr>
            <a:ln w="28575">
              <a:noFill/>
            </a:ln>
          </c:spPr>
          <c:marker>
            <c:symbol val="triangle"/>
            <c:size val="9"/>
            <c:spPr>
              <a:solidFill>
                <a:schemeClr val="tx1"/>
              </a:solidFill>
              <a:ln>
                <a:solidFill>
                  <a:srgbClr val="000000"/>
                </a:solidFill>
              </a:ln>
            </c:spPr>
          </c:marker>
          <c:xVal>
            <c:numRef>
              <c:f>'Table Sr-Nd-Hf Isotope ratios'!$AJ$5:$AJ$14</c:f>
              <c:numCache>
                <c:formatCode>0.00</c:formatCode>
                <c:ptCount val="10"/>
              </c:numCache>
            </c:numRef>
          </c:xVal>
          <c:yVal>
            <c:numRef>
              <c:f>'Table Sr-Nd-Hf Isotope ratios'!$AO$5:$AO$14</c:f>
              <c:numCache>
                <c:formatCode>0.00</c:formatCode>
                <c:ptCount val="1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802-424C-B715-4A6E8F2ACD4A}"/>
            </c:ext>
          </c:extLst>
        </c:ser>
        <c:ser>
          <c:idx val="6"/>
          <c:order val="2"/>
          <c:tx>
            <c:v>Terrestrial Array</c:v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'[2]Don''t move'!$P$110:$P$116</c:f>
              <c:numCache>
                <c:formatCode>General</c:formatCode>
                <c:ptCount val="7"/>
                <c:pt idx="0">
                  <c:v>-15</c:v>
                </c:pt>
                <c:pt idx="1">
                  <c:v>-10</c:v>
                </c:pt>
                <c:pt idx="2">
                  <c:v>-5</c:v>
                </c:pt>
                <c:pt idx="3">
                  <c:v>0</c:v>
                </c:pt>
                <c:pt idx="4">
                  <c:v>5</c:v>
                </c:pt>
                <c:pt idx="5">
                  <c:v>10</c:v>
                </c:pt>
                <c:pt idx="6">
                  <c:v>13</c:v>
                </c:pt>
              </c:numCache>
            </c:numRef>
          </c:xVal>
          <c:yVal>
            <c:numRef>
              <c:f>'[2]Don''t move'!$Q$110:$Q$116</c:f>
              <c:numCache>
                <c:formatCode>General</c:formatCode>
                <c:ptCount val="7"/>
                <c:pt idx="0">
                  <c:v>-17.450000000000003</c:v>
                </c:pt>
                <c:pt idx="1">
                  <c:v>-10.650000000000002</c:v>
                </c:pt>
                <c:pt idx="2">
                  <c:v>-3.8500000000000005</c:v>
                </c:pt>
                <c:pt idx="3">
                  <c:v>2.95</c:v>
                </c:pt>
                <c:pt idx="4">
                  <c:v>9.75</c:v>
                </c:pt>
                <c:pt idx="5">
                  <c:v>16.55</c:v>
                </c:pt>
                <c:pt idx="6">
                  <c:v>20.63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802-424C-B715-4A6E8F2ACD4A}"/>
            </c:ext>
          </c:extLst>
        </c:ser>
        <c:ser>
          <c:idx val="4"/>
          <c:order val="3"/>
          <c:tx>
            <c:v>Area 2</c:v>
          </c:tx>
          <c:spPr>
            <a:ln w="28575">
              <a:noFill/>
            </a:ln>
          </c:spPr>
          <c:marker>
            <c:symbol val="diamond"/>
            <c:size val="9"/>
            <c:spPr>
              <a:solidFill>
                <a:srgbClr val="80808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'[3]Sr Nd Hf (2)'!$J$35:$J$40</c:f>
              <c:numCache>
                <c:formatCode>General</c:formatCode>
                <c:ptCount val="6"/>
                <c:pt idx="0">
                  <c:v>-9.0599872904795209</c:v>
                </c:pt>
                <c:pt idx="1">
                  <c:v>-8.2486280889959573</c:v>
                </c:pt>
                <c:pt idx="2">
                  <c:v>-9.5601239898568391</c:v>
                </c:pt>
                <c:pt idx="3">
                  <c:v>-9.7750138462049385</c:v>
                </c:pt>
                <c:pt idx="4">
                  <c:v>-9.8967819338124929</c:v>
                </c:pt>
                <c:pt idx="5">
                  <c:v>-7.4329388284222198</c:v>
                </c:pt>
              </c:numCache>
            </c:numRef>
          </c:xVal>
          <c:yVal>
            <c:numRef>
              <c:f>'[3]Sr Nd Hf (2)'!$O$35:$O$40</c:f>
              <c:numCache>
                <c:formatCode>General</c:formatCode>
                <c:ptCount val="6"/>
                <c:pt idx="0">
                  <c:v>-15.052534278809926</c:v>
                </c:pt>
                <c:pt idx="1">
                  <c:v>-15.970279478488836</c:v>
                </c:pt>
                <c:pt idx="2">
                  <c:v>-12.038085812534627</c:v>
                </c:pt>
                <c:pt idx="3">
                  <c:v>-14.76596448370171</c:v>
                </c:pt>
                <c:pt idx="4">
                  <c:v>-16.211690163503434</c:v>
                </c:pt>
                <c:pt idx="5">
                  <c:v>-15.165651293557181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802-424C-B715-4A6E8F2ACD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831872"/>
        <c:axId val="48846720"/>
      </c:scatterChart>
      <c:valAx>
        <c:axId val="48831872"/>
        <c:scaling>
          <c:orientation val="minMax"/>
          <c:max val="15"/>
          <c:min val="-1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eNd (T)</a:t>
                </a:r>
              </a:p>
            </c:rich>
          </c:tx>
          <c:layout>
            <c:manualLayout>
              <c:xMode val="edge"/>
              <c:yMode val="edge"/>
              <c:x val="0.50489626296712908"/>
              <c:y val="0.909192050993625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846720"/>
        <c:crossesAt val="-25"/>
        <c:crossBetween val="midCat"/>
        <c:majorUnit val="5"/>
        <c:minorUnit val="2.5"/>
      </c:valAx>
      <c:valAx>
        <c:axId val="48846720"/>
        <c:scaling>
          <c:orientation val="minMax"/>
          <c:max val="25"/>
          <c:min val="-2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eHf (T)</a:t>
                </a:r>
              </a:p>
            </c:rich>
          </c:tx>
          <c:layout>
            <c:manualLayout>
              <c:xMode val="edge"/>
              <c:yMode val="edge"/>
              <c:x val="2.8683185435153937E-2"/>
              <c:y val="0.3694785151856018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in"/>
        <c:minorTickMark val="in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48831872"/>
        <c:crossesAt val="-20"/>
        <c:crossBetween val="midCat"/>
        <c:majorUnit val="5"/>
        <c:minorUnit val="2.5"/>
      </c:valAx>
      <c:spPr>
        <a:noFill/>
        <a:ln w="25400">
          <a:solidFill>
            <a:srgbClr val="000000"/>
          </a:solidFill>
          <a:prstDash val="solid"/>
        </a:ln>
      </c:spPr>
    </c:plotArea>
    <c:legend>
      <c:legendPos val="r"/>
      <c:overlay val="0"/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966788</xdr:colOff>
      <xdr:row>35</xdr:row>
      <xdr:rowOff>0</xdr:rowOff>
    </xdr:from>
    <xdr:to>
      <xdr:col>54</xdr:col>
      <xdr:colOff>261938</xdr:colOff>
      <xdr:row>53</xdr:row>
      <xdr:rowOff>28575</xdr:rowOff>
    </xdr:to>
    <xdr:graphicFrame macro="">
      <xdr:nvGraphicFramePr>
        <xdr:cNvPr id="44559" name="Chart 2">
          <a:extLst>
            <a:ext uri="{FF2B5EF4-FFF2-40B4-BE49-F238E27FC236}">
              <a16:creationId xmlns:a16="http://schemas.microsoft.com/office/drawing/2014/main" id="{00000000-0008-0000-0000-00000FAE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maraa%20Serj\My%20Documents\Mugi\Paper\Nom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ms\My%20Documents\Goldshmitd%20Poster\Hf%20dat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0_AMGAA_HDriver\0%20090919_Misasa\Doctoral%20thesis\03%20Thesis%200712\Chapter%204\Table%201%20Major%20element%20AS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jor elements"/>
      <sheetName val="Trace elements"/>
      <sheetName val="TAS"/>
      <sheetName val="TERNPLOT"/>
      <sheetName val="harke_SiO"/>
      <sheetName val="harke_mg#"/>
      <sheetName val="Chart2 (2)"/>
      <sheetName val="Cation norm"/>
      <sheetName val="Molecular norm"/>
      <sheetName val="Harker_Nomt"/>
    </sheetNames>
    <sheetDataSet>
      <sheetData sheetId="0"/>
      <sheetData sheetId="1"/>
      <sheetData sheetId="2"/>
      <sheetData sheetId="3">
        <row r="1">
          <cell r="W1" t="str">
            <v>TERNPLOT USE</v>
          </cell>
        </row>
        <row r="5">
          <cell r="W5" t="str">
            <v>1. Place your data in the  columns titled A,B,C,  (excel columns B,C &amp; D)</v>
          </cell>
        </row>
        <row r="6">
          <cell r="W6" t="str">
            <v>Axes are as:</v>
          </cell>
          <cell r="Y6" t="str">
            <v>A</v>
          </cell>
        </row>
        <row r="7">
          <cell r="Y7" t="str">
            <v>/_\</v>
          </cell>
        </row>
        <row r="8">
          <cell r="Y8" t="str">
            <v>B    C</v>
          </cell>
        </row>
        <row r="9">
          <cell r="W9" t="str">
            <v>Titles A,B &amp; C can be replaced with your titles for clarity</v>
          </cell>
        </row>
        <row r="12">
          <cell r="W12" t="str">
            <v>2. All the calculations are within cells F14:I14 you will have to copy these</v>
          </cell>
        </row>
        <row r="14">
          <cell r="W14" t="str">
            <v>Five cells for each row of data you wish to plot</v>
          </cell>
        </row>
        <row r="18">
          <cell r="W18" t="str">
            <v xml:space="preserve">TERNPLOT LIMITS </v>
          </cell>
        </row>
        <row r="20">
          <cell r="W20" t="str">
            <v>1. You are limited to about 300 data points the way it's set up,</v>
          </cell>
        </row>
        <row r="21">
          <cell r="W21" t="str">
            <v>but it's easy to change that. Just use the insert command (shift cells down)</v>
          </cell>
        </row>
        <row r="22">
          <cell r="W22" t="str">
            <v>to add more rows above the triangle outline/labels data cells</v>
          </cell>
        </row>
        <row r="23">
          <cell r="W23" t="str">
            <v>which are at about cell F330 on. Excel should automatically increase the</v>
          </cell>
        </row>
        <row r="24">
          <cell r="W24" t="str">
            <v>the graph ranges to include the new rows and the triangle outline data</v>
          </cell>
        </row>
        <row r="26">
          <cell r="W26" t="str">
            <v xml:space="preserve">2. Due to Excels ecentricities between the position of objects on the screeen </v>
          </cell>
        </row>
        <row r="27">
          <cell r="W27" t="str">
            <v>and where they appear on the hardcopy it is difficult to place field boundaries</v>
          </cell>
        </row>
        <row r="28">
          <cell r="W28" t="str">
            <v>using the drawing tools in Chart.  However, one can digitize the field boundaries</v>
          </cell>
        </row>
        <row r="29">
          <cell r="W29" t="str">
            <v>and then put the data in the column that draws the triangle outlines.</v>
          </cell>
        </row>
        <row r="30">
          <cell r="W30" t="str">
            <v>Importing the ternary plot to drawing programs such as Corel Draw can be done via the clipboard</v>
          </cell>
        </row>
        <row r="31">
          <cell r="W31" t="str">
            <v>Use Paste Special (Picture) in Corel Draw to paste the graph from the Clipboard</v>
          </cell>
        </row>
      </sheetData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Hf Sr Nd"/>
      <sheetName val="Diagram"/>
      <sheetName val="Diagram my data"/>
      <sheetName val="eHf "/>
      <sheetName val="176Hf!77Hf"/>
      <sheetName val="Don't move"/>
      <sheetName val="Hf field Crust"/>
      <sheetName val="Hf field Sed"/>
      <sheetName val="Calculation Initial ratio"/>
      <sheetName val="Conc Lu and H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110">
          <cell r="P110">
            <v>-15</v>
          </cell>
          <cell r="Q110">
            <v>-17.450000000000003</v>
          </cell>
        </row>
        <row r="111">
          <cell r="P111">
            <v>-10</v>
          </cell>
          <cell r="Q111">
            <v>-10.650000000000002</v>
          </cell>
        </row>
        <row r="112">
          <cell r="P112">
            <v>-5</v>
          </cell>
          <cell r="Q112">
            <v>-3.8500000000000005</v>
          </cell>
        </row>
        <row r="113">
          <cell r="P113">
            <v>0</v>
          </cell>
          <cell r="Q113">
            <v>2.95</v>
          </cell>
        </row>
        <row r="114">
          <cell r="P114">
            <v>5</v>
          </cell>
          <cell r="Q114">
            <v>9.75</v>
          </cell>
        </row>
        <row r="115">
          <cell r="P115">
            <v>10</v>
          </cell>
          <cell r="Q115">
            <v>16.55</v>
          </cell>
        </row>
        <row r="116">
          <cell r="P116">
            <v>13</v>
          </cell>
          <cell r="Q116">
            <v>20.63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hart1"/>
      <sheetName val="Sr Nd Hf (2)"/>
      <sheetName val="Chart3"/>
    </sheetNames>
    <sheetDataSet>
      <sheetData sheetId="0"/>
      <sheetData sheetId="1" refreshError="1"/>
      <sheetData sheetId="2">
        <row r="35">
          <cell r="J35">
            <v>-9.0599872904795209</v>
          </cell>
          <cell r="O35">
            <v>-15.052534278809926</v>
          </cell>
        </row>
        <row r="36">
          <cell r="J36">
            <v>-8.2486280889959573</v>
          </cell>
          <cell r="O36">
            <v>-15.970279478488836</v>
          </cell>
        </row>
        <row r="37">
          <cell r="J37">
            <v>-9.5601239898568391</v>
          </cell>
          <cell r="O37">
            <v>-12.038085812534627</v>
          </cell>
        </row>
        <row r="38">
          <cell r="J38">
            <v>-9.7750138462049385</v>
          </cell>
          <cell r="O38">
            <v>-14.76596448370171</v>
          </cell>
        </row>
        <row r="39">
          <cell r="J39">
            <v>-9.8967819338124929</v>
          </cell>
          <cell r="O39">
            <v>-16.211690163503434</v>
          </cell>
        </row>
        <row r="40">
          <cell r="J40">
            <v>-7.4329388284222198</v>
          </cell>
          <cell r="O40">
            <v>-15.165651293557181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14"/>
  <sheetViews>
    <sheetView topLeftCell="A34" zoomScale="80" zoomScaleNormal="80" zoomScaleSheetLayoutView="50" workbookViewId="0">
      <selection activeCell="B45" sqref="B45:J45"/>
    </sheetView>
  </sheetViews>
  <sheetFormatPr defaultColWidth="8.85546875" defaultRowHeight="12.75" x14ac:dyDescent="0.2"/>
  <cols>
    <col min="1" max="1" width="19.85546875" style="8" customWidth="1"/>
    <col min="2" max="2" width="10" style="8" customWidth="1"/>
    <col min="3" max="3" width="9.140625" style="12" customWidth="1"/>
    <col min="4" max="4" width="9" style="1" customWidth="1"/>
    <col min="5" max="5" width="6.7109375" style="1" customWidth="1"/>
    <col min="6" max="6" width="8.5703125" style="1" bestFit="1" customWidth="1"/>
    <col min="7" max="7" width="3.42578125" style="1" customWidth="1"/>
    <col min="8" max="8" width="8" style="1" bestFit="1" customWidth="1"/>
    <col min="9" max="9" width="2.140625" style="1" bestFit="1" customWidth="1"/>
    <col min="10" max="10" width="8.140625" style="1" bestFit="1" customWidth="1"/>
    <col min="11" max="11" width="11.85546875" style="1" customWidth="1"/>
    <col min="12" max="12" width="4.85546875" style="12" customWidth="1"/>
    <col min="13" max="13" width="12.140625" style="85" bestFit="1" customWidth="1"/>
    <col min="14" max="14" width="8.85546875" style="1" bestFit="1" customWidth="1"/>
    <col min="15" max="15" width="2.140625" style="1" bestFit="1" customWidth="1"/>
    <col min="16" max="16" width="8.7109375" style="1" bestFit="1" customWidth="1"/>
    <col min="17" max="17" width="2.140625" style="1" bestFit="1" customWidth="1"/>
    <col min="18" max="18" width="10.42578125" style="1" bestFit="1" customWidth="1"/>
    <col min="19" max="19" width="13.140625" style="1" bestFit="1" customWidth="1"/>
    <col min="20" max="20" width="5.28515625" style="12" customWidth="1"/>
    <col min="21" max="21" width="10.5703125" style="12" customWidth="1"/>
    <col min="22" max="22" width="9.28515625" style="1" customWidth="1"/>
    <col min="23" max="27" width="8.85546875" style="17"/>
    <col min="28" max="28" width="9.140625" customWidth="1"/>
    <col min="29" max="38" width="8.85546875" style="1"/>
    <col min="39" max="39" width="18.140625" style="1" customWidth="1"/>
    <col min="40" max="40" width="12.42578125" style="1" customWidth="1"/>
    <col min="41" max="44" width="8.85546875" style="1"/>
    <col min="45" max="47" width="8.85546875" style="2"/>
    <col min="48" max="63" width="8.85546875" style="1"/>
    <col min="64" max="64" width="18.140625" style="1" customWidth="1"/>
    <col min="65" max="65" width="12.42578125" style="1" customWidth="1"/>
    <col min="66" max="16384" width="8.85546875" style="1"/>
  </cols>
  <sheetData>
    <row r="1" spans="1:73" x14ac:dyDescent="0.2">
      <c r="A1" s="95" t="s">
        <v>73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48"/>
      <c r="M1" s="55"/>
      <c r="N1" s="48"/>
      <c r="O1" s="48"/>
      <c r="P1" s="48"/>
      <c r="Q1" s="48"/>
      <c r="R1" s="48"/>
      <c r="S1" s="48"/>
      <c r="T1" s="48"/>
      <c r="U1" s="48"/>
      <c r="V1" s="48"/>
      <c r="W1" s="14"/>
      <c r="X1" s="14"/>
      <c r="Y1" s="14"/>
      <c r="Z1" s="14"/>
      <c r="AA1" s="14"/>
      <c r="AB1" s="1"/>
      <c r="AS1" s="1"/>
      <c r="AT1" s="1"/>
      <c r="AU1" s="1"/>
    </row>
    <row r="2" spans="1:73" x14ac:dyDescent="0.2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55"/>
      <c r="N2" s="48"/>
      <c r="O2" s="48"/>
      <c r="P2" s="48"/>
      <c r="Q2" s="48"/>
      <c r="R2" s="48"/>
      <c r="S2" s="48"/>
      <c r="T2" s="48"/>
      <c r="U2" s="48"/>
      <c r="V2" s="48"/>
      <c r="W2" s="14"/>
      <c r="X2" s="14"/>
      <c r="Y2" s="14"/>
      <c r="Z2" s="14"/>
      <c r="AA2" s="14"/>
      <c r="AB2" s="1"/>
      <c r="AS2" s="1"/>
      <c r="AT2" s="1"/>
      <c r="AU2" s="1"/>
    </row>
    <row r="3" spans="1:73" s="12" customFormat="1" ht="28.9" customHeight="1" x14ac:dyDescent="0.2">
      <c r="A3" s="46" t="s">
        <v>52</v>
      </c>
      <c r="B3" s="93" t="s">
        <v>44</v>
      </c>
      <c r="C3" s="94"/>
      <c r="D3" s="93" t="s">
        <v>45</v>
      </c>
      <c r="E3" s="93"/>
      <c r="F3" s="46" t="s">
        <v>1</v>
      </c>
      <c r="G3" s="46"/>
      <c r="H3" s="46" t="s">
        <v>2</v>
      </c>
      <c r="I3" s="46"/>
      <c r="J3" s="47" t="s">
        <v>19</v>
      </c>
      <c r="K3" s="46" t="s">
        <v>41</v>
      </c>
      <c r="L3" s="46"/>
      <c r="M3" s="84" t="s">
        <v>57</v>
      </c>
      <c r="N3" s="46" t="s">
        <v>3</v>
      </c>
      <c r="O3" s="46"/>
      <c r="P3" s="46" t="s">
        <v>4</v>
      </c>
      <c r="Q3" s="46"/>
      <c r="R3" s="47" t="s">
        <v>33</v>
      </c>
      <c r="S3" s="46" t="s">
        <v>42</v>
      </c>
      <c r="T3" s="46"/>
      <c r="U3" s="46" t="s">
        <v>43</v>
      </c>
      <c r="V3" s="46" t="s">
        <v>50</v>
      </c>
      <c r="W3" s="15"/>
      <c r="X3" s="15"/>
      <c r="Y3" s="15"/>
      <c r="Z3" s="15"/>
      <c r="AA3" s="20"/>
      <c r="AB3" s="20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</row>
    <row r="4" spans="1:73" x14ac:dyDescent="0.2">
      <c r="A4" s="48" t="s">
        <v>32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55"/>
      <c r="N4" s="48"/>
      <c r="O4" s="48"/>
      <c r="P4" s="48"/>
      <c r="Q4" s="48"/>
      <c r="R4" s="48"/>
      <c r="S4" s="48"/>
      <c r="T4" s="48"/>
      <c r="U4" s="48"/>
      <c r="V4" s="48"/>
      <c r="W4" s="16"/>
      <c r="X4" s="16"/>
      <c r="Y4" s="16"/>
      <c r="Z4" s="16"/>
      <c r="AA4" s="22"/>
      <c r="AB4" s="25"/>
      <c r="AC4" s="24"/>
      <c r="AD4" s="40"/>
      <c r="AE4" s="41"/>
      <c r="AF4" s="42"/>
      <c r="AG4" s="40"/>
      <c r="AH4" s="41"/>
      <c r="AI4" s="42"/>
      <c r="AJ4" s="43"/>
      <c r="AK4" s="44"/>
      <c r="AL4" s="40"/>
      <c r="AM4" s="41"/>
      <c r="AN4" s="42"/>
      <c r="AO4" s="43"/>
      <c r="AP4" s="44"/>
      <c r="AQ4" s="44"/>
      <c r="AR4" s="44"/>
      <c r="AS4" s="1"/>
      <c r="AT4" s="40"/>
      <c r="AU4" s="24"/>
      <c r="AV4" s="24"/>
      <c r="AW4" s="24"/>
      <c r="AX4" s="24"/>
      <c r="AY4" s="24"/>
      <c r="AZ4" s="24"/>
      <c r="BA4" s="24"/>
      <c r="BB4" s="24"/>
      <c r="BC4" s="24"/>
      <c r="BD4" s="26" t="e">
        <f t="shared" ref="BD4:BD10" si="0">0.283039*BA4*(9.514395+AW4)/AV4</f>
        <v>#DIV/0!</v>
      </c>
      <c r="BE4" s="9" t="e">
        <f t="shared" ref="BE4:BE10" si="1">AW4-(BD4*(EXP(1.42*(10^-5)*BC4) -1))</f>
        <v>#DIV/0!</v>
      </c>
      <c r="BF4" s="11" t="e">
        <f>(0.142521*BB4*(3.729249+AY4)/AX4)</f>
        <v>#DIV/0!</v>
      </c>
      <c r="BG4" s="9" t="e">
        <f t="shared" ref="BG4:BG10" si="2">AY4-(BF4*(EXP(6.54*(10^-6)*BC4) -1))</f>
        <v>#DIV/0!</v>
      </c>
      <c r="BH4" s="19" t="e">
        <f t="shared" ref="BH4:BH10" si="3">((BG4/(0.512638-(0.1966*(EXP(6.54*(10^-6)*BC4) -1))))-1)*10^4</f>
        <v>#DIV/0!</v>
      </c>
      <c r="BK4" s="8"/>
      <c r="BL4" s="8"/>
      <c r="BM4" s="12"/>
      <c r="BU4" s="12"/>
    </row>
    <row r="5" spans="1:73" ht="12" customHeight="1" x14ac:dyDescent="0.2">
      <c r="A5" s="48" t="s">
        <v>0</v>
      </c>
      <c r="B5" s="50"/>
      <c r="C5" s="50"/>
      <c r="D5" s="48"/>
      <c r="E5" s="48">
        <v>295.7</v>
      </c>
      <c r="F5" s="50">
        <v>191.93908592891734</v>
      </c>
      <c r="G5" s="50" t="s">
        <v>51</v>
      </c>
      <c r="H5" s="49">
        <v>17.797456955346419</v>
      </c>
      <c r="I5" s="49" t="s">
        <v>51</v>
      </c>
      <c r="J5" s="54">
        <f t="shared" ref="J5" si="4">0.283039*F5*(9.514395+K5)/H5</f>
        <v>31.623812937978759</v>
      </c>
      <c r="K5" s="51">
        <v>0.84567000000000003</v>
      </c>
      <c r="L5" s="48" t="s">
        <v>15</v>
      </c>
      <c r="M5" s="55">
        <f>K5-(E5*(EXP(1.42*(10^-5)*J5) -1))</f>
        <v>0.71285368801082161</v>
      </c>
      <c r="N5" s="54">
        <v>6.6627634990454165</v>
      </c>
      <c r="O5" s="54" t="s">
        <v>51</v>
      </c>
      <c r="P5" s="49">
        <v>37.129207093696294</v>
      </c>
      <c r="Q5" s="49" t="s">
        <v>51</v>
      </c>
      <c r="R5" s="53">
        <f t="shared" ref="R5" si="5">(0.142521*N5*(3.729249+S5)/P5)</f>
        <v>0.10848987056253105</v>
      </c>
      <c r="S5" s="51">
        <v>0.51276021000000005</v>
      </c>
      <c r="T5" s="48" t="s">
        <v>5</v>
      </c>
      <c r="U5" s="51">
        <f>S5-(R5*(EXP(6.54*(10^-6)*E5) -1))</f>
        <v>0.51255020082548597</v>
      </c>
      <c r="V5" s="54">
        <f>((U5/(0.512638-(0.1966*(EXP(6.54*(10^-6)*E5) -1))))-1)*10^4</f>
        <v>5.7152730222398418</v>
      </c>
      <c r="W5" s="16"/>
      <c r="X5" s="16"/>
      <c r="Y5" s="16"/>
      <c r="Z5" s="16"/>
      <c r="AA5" s="22"/>
      <c r="AB5" s="24"/>
      <c r="AC5" s="24"/>
      <c r="AD5" s="40"/>
      <c r="AE5" s="41"/>
      <c r="AF5" s="42"/>
      <c r="AG5" s="40"/>
      <c r="AH5" s="41"/>
      <c r="AI5" s="42"/>
      <c r="AJ5" s="43"/>
      <c r="AK5" s="44"/>
      <c r="AL5" s="40"/>
      <c r="AM5" s="41"/>
      <c r="AN5" s="42"/>
      <c r="AO5" s="43"/>
      <c r="AP5" s="44"/>
      <c r="AQ5" s="44"/>
      <c r="AR5" s="44"/>
      <c r="AS5" s="1"/>
      <c r="AT5" s="40"/>
      <c r="AU5" s="77"/>
      <c r="AV5" s="77"/>
      <c r="AW5" s="77"/>
      <c r="AX5" s="77"/>
      <c r="AY5" s="78"/>
      <c r="AZ5" s="23"/>
      <c r="BA5" s="77"/>
      <c r="BB5" s="79"/>
      <c r="BC5" s="24"/>
      <c r="BD5" s="80" t="e">
        <f t="shared" si="0"/>
        <v>#DIV/0!</v>
      </c>
      <c r="BE5" s="81" t="e">
        <f t="shared" si="1"/>
        <v>#DIV/0!</v>
      </c>
      <c r="BF5" s="11" t="e">
        <f>(0.142521*BB5*(3.729249+AY5)/AX5)</f>
        <v>#DIV/0!</v>
      </c>
      <c r="BG5" s="81" t="e">
        <f t="shared" si="2"/>
        <v>#DIV/0!</v>
      </c>
      <c r="BH5" s="82" t="e">
        <f t="shared" si="3"/>
        <v>#DIV/0!</v>
      </c>
    </row>
    <row r="6" spans="1:73" x14ac:dyDescent="0.2">
      <c r="A6" s="88" t="s">
        <v>20</v>
      </c>
      <c r="B6" s="88" t="s">
        <v>81</v>
      </c>
      <c r="C6" s="88"/>
      <c r="D6" s="88"/>
      <c r="E6" s="88">
        <v>295.7</v>
      </c>
      <c r="F6" s="50">
        <v>157.96</v>
      </c>
      <c r="G6" s="50" t="s">
        <v>51</v>
      </c>
      <c r="H6" s="49">
        <v>7</v>
      </c>
      <c r="I6" s="88" t="s">
        <v>51</v>
      </c>
      <c r="J6" s="54">
        <f>0.283039*F6*(9.514395+K6)/H6</f>
        <v>67.019663153593797</v>
      </c>
      <c r="K6" s="88">
        <v>0.97877899999999995</v>
      </c>
      <c r="L6" s="88" t="s">
        <v>53</v>
      </c>
      <c r="M6" s="55">
        <f>K6-(E6*(EXP(1.42*(10^-5)*J6) -1))</f>
        <v>0.69723350634989378</v>
      </c>
      <c r="N6" s="88">
        <v>8.0709999999999997</v>
      </c>
      <c r="O6" s="88"/>
      <c r="P6" s="88">
        <v>44.87</v>
      </c>
      <c r="Q6" s="88"/>
      <c r="R6" s="88">
        <v>0.1087</v>
      </c>
      <c r="S6" s="88">
        <v>0.51283000000000001</v>
      </c>
      <c r="T6" s="88" t="s">
        <v>7</v>
      </c>
      <c r="U6" s="88">
        <v>0.5126193703851607</v>
      </c>
      <c r="V6" s="54">
        <v>7.0731119715872204</v>
      </c>
      <c r="W6" s="14"/>
      <c r="X6" s="14"/>
      <c r="Y6" s="14"/>
      <c r="Z6" s="14"/>
      <c r="AA6" s="22"/>
      <c r="AB6" s="24"/>
      <c r="AC6" s="24"/>
      <c r="AD6" s="40"/>
      <c r="AE6" s="41"/>
      <c r="AF6" s="42"/>
      <c r="AG6" s="40"/>
      <c r="AH6" s="41"/>
      <c r="AI6" s="42"/>
      <c r="AJ6" s="43"/>
      <c r="AK6" s="44"/>
      <c r="AL6" s="40"/>
      <c r="AM6" s="41"/>
      <c r="AN6" s="42"/>
      <c r="AO6" s="43"/>
      <c r="AP6" s="44"/>
      <c r="AQ6" s="44"/>
      <c r="AR6" s="44"/>
      <c r="AS6" s="1"/>
      <c r="AT6" s="1"/>
      <c r="AU6" s="1"/>
    </row>
    <row r="7" spans="1:73" x14ac:dyDescent="0.2">
      <c r="A7" s="88" t="s">
        <v>21</v>
      </c>
      <c r="B7" s="88" t="s">
        <v>81</v>
      </c>
      <c r="C7" s="88"/>
      <c r="D7" s="88"/>
      <c r="E7" s="88">
        <v>295.7</v>
      </c>
      <c r="F7" s="50">
        <v>172.04</v>
      </c>
      <c r="G7" s="50" t="s">
        <v>51</v>
      </c>
      <c r="H7" s="49">
        <v>14</v>
      </c>
      <c r="I7" s="88" t="s">
        <v>51</v>
      </c>
      <c r="J7" s="54">
        <f t="shared" ref="J7:J11" si="6">0.283039*F7*(9.514395+K7)/H7</f>
        <v>36.081761138504653</v>
      </c>
      <c r="K7" s="88">
        <v>0.85945700000000003</v>
      </c>
      <c r="L7" s="88" t="s">
        <v>10</v>
      </c>
      <c r="M7" s="55">
        <f t="shared" ref="M7:M35" si="7">K7-(E7*(EXP(1.42*(10^-5)*J7) -1))</f>
        <v>0.70791303058981225</v>
      </c>
      <c r="N7" s="88">
        <v>25.94</v>
      </c>
      <c r="O7" s="88"/>
      <c r="P7" s="88">
        <v>130.80000000000001</v>
      </c>
      <c r="Q7" s="88"/>
      <c r="R7" s="88">
        <v>0.11990000000000001</v>
      </c>
      <c r="S7" s="88">
        <v>0.51284799999999997</v>
      </c>
      <c r="T7" s="88" t="s">
        <v>10</v>
      </c>
      <c r="U7" s="88">
        <v>0.51261566797774405</v>
      </c>
      <c r="V7" s="54">
        <v>7.0008356124562399</v>
      </c>
      <c r="W7" s="14"/>
      <c r="X7" s="14"/>
      <c r="Y7" s="14"/>
      <c r="Z7" s="14"/>
      <c r="AA7" s="22"/>
      <c r="AB7" s="24"/>
      <c r="AC7" s="24"/>
      <c r="AD7" s="40"/>
      <c r="AE7" s="41"/>
      <c r="AF7" s="42"/>
      <c r="AG7" s="40"/>
      <c r="AH7" s="41"/>
      <c r="AI7" s="42"/>
      <c r="AJ7" s="43"/>
      <c r="AK7" s="44"/>
      <c r="AL7" s="40"/>
      <c r="AM7" s="41"/>
      <c r="AN7" s="42"/>
      <c r="AO7" s="43"/>
      <c r="AP7" s="44"/>
      <c r="AQ7" s="44"/>
      <c r="AR7" s="44"/>
      <c r="AS7" s="1"/>
      <c r="AT7" s="1"/>
      <c r="AU7" s="1"/>
    </row>
    <row r="8" spans="1:73" x14ac:dyDescent="0.2">
      <c r="A8" s="88" t="s">
        <v>59</v>
      </c>
      <c r="B8" s="88" t="s">
        <v>81</v>
      </c>
      <c r="C8" s="88"/>
      <c r="D8" s="88"/>
      <c r="E8" s="88">
        <v>295.7</v>
      </c>
      <c r="F8" s="50">
        <v>130.91999999999999</v>
      </c>
      <c r="G8" s="50" t="s">
        <v>51</v>
      </c>
      <c r="H8" s="49">
        <v>7.61</v>
      </c>
      <c r="I8" s="50" t="s">
        <v>51</v>
      </c>
      <c r="J8" s="49">
        <f t="shared" si="6"/>
        <v>50.783595688533246</v>
      </c>
      <c r="K8" s="51">
        <v>0.91492099999999998</v>
      </c>
      <c r="L8" s="88" t="s">
        <v>7</v>
      </c>
      <c r="M8" s="55">
        <f t="shared" si="7"/>
        <v>0.70160682465172308</v>
      </c>
      <c r="N8" s="49">
        <v>22.44</v>
      </c>
      <c r="O8" s="88"/>
      <c r="P8" s="49">
        <v>116.3</v>
      </c>
      <c r="Q8" s="88"/>
      <c r="R8" s="53">
        <v>0.1167</v>
      </c>
      <c r="S8" s="51">
        <v>0.51284600000000002</v>
      </c>
      <c r="T8" s="88" t="s">
        <v>7</v>
      </c>
      <c r="U8" s="88">
        <v>0.51262300000000005</v>
      </c>
      <c r="V8" s="54">
        <v>7</v>
      </c>
      <c r="W8" s="14"/>
      <c r="X8" s="14"/>
      <c r="Y8" s="14"/>
      <c r="Z8" s="14"/>
      <c r="AA8" s="22"/>
      <c r="AB8" s="24"/>
      <c r="AC8" s="24"/>
      <c r="AD8" s="40"/>
      <c r="AE8" s="41"/>
      <c r="AF8" s="42"/>
      <c r="AG8" s="40"/>
      <c r="AH8" s="41"/>
      <c r="AI8" s="42"/>
      <c r="AJ8" s="43"/>
      <c r="AK8" s="44"/>
      <c r="AL8" s="40"/>
      <c r="AM8" s="41"/>
      <c r="AN8" s="42"/>
      <c r="AO8" s="43"/>
      <c r="AP8" s="44"/>
      <c r="AQ8" s="44"/>
      <c r="AR8" s="44"/>
      <c r="AS8" s="1"/>
      <c r="AT8" s="1"/>
      <c r="AU8" s="1"/>
    </row>
    <row r="9" spans="1:73" x14ac:dyDescent="0.2">
      <c r="A9" s="88" t="s">
        <v>60</v>
      </c>
      <c r="B9" s="88" t="s">
        <v>81</v>
      </c>
      <c r="C9" s="88"/>
      <c r="D9" s="88"/>
      <c r="E9" s="88">
        <v>295.7</v>
      </c>
      <c r="F9" s="50">
        <v>161.46478234969402</v>
      </c>
      <c r="G9" s="50" t="s">
        <v>51</v>
      </c>
      <c r="H9" s="49">
        <v>6.1298577335431528</v>
      </c>
      <c r="I9" s="54" t="s">
        <v>51</v>
      </c>
      <c r="J9" s="54">
        <f t="shared" si="6"/>
        <v>78.839549672553233</v>
      </c>
      <c r="K9" s="51">
        <v>1.0603629999999999</v>
      </c>
      <c r="L9" s="88" t="s">
        <v>13</v>
      </c>
      <c r="M9" s="55">
        <f t="shared" si="7"/>
        <v>0.72913508749050804</v>
      </c>
      <c r="N9" s="49">
        <v>45.129175885312932</v>
      </c>
      <c r="O9" s="49" t="s">
        <v>51</v>
      </c>
      <c r="P9" s="50">
        <v>243.77060748677965</v>
      </c>
      <c r="Q9" s="50" t="s">
        <v>51</v>
      </c>
      <c r="R9" s="53">
        <f>(0.142521*N9*(3.729249+S9)/P9)</f>
        <v>0.11192656448508355</v>
      </c>
      <c r="S9" s="51">
        <v>0.51282508999999998</v>
      </c>
      <c r="T9" s="88" t="s">
        <v>6</v>
      </c>
      <c r="U9" s="51">
        <f t="shared" ref="U9:U20" si="8">S9-(R9*(EXP(6.54*(10^-6)*E9) -1))</f>
        <v>0.51260842824815323</v>
      </c>
      <c r="V9" s="54">
        <f t="shared" ref="V9:V20" si="9">((U9/(0.512638-(0.1966*(EXP(6.54*(10^-6)*E9) -1))))-1)*10^4</f>
        <v>6.8519558512636358</v>
      </c>
      <c r="W9" s="14"/>
      <c r="X9" s="45"/>
      <c r="Y9" s="45"/>
      <c r="Z9" s="45"/>
      <c r="AA9" s="22"/>
      <c r="AB9" s="24"/>
      <c r="AC9" s="24"/>
      <c r="AD9" s="40"/>
      <c r="AE9" s="41"/>
      <c r="AF9" s="42"/>
      <c r="AG9" s="40"/>
      <c r="AH9" s="41"/>
      <c r="AI9" s="42"/>
      <c r="AJ9" s="43"/>
      <c r="AK9" s="44"/>
      <c r="AL9" s="40"/>
      <c r="AM9" s="41"/>
      <c r="AN9" s="42"/>
      <c r="AO9" s="43"/>
      <c r="AP9" s="44"/>
      <c r="AQ9" s="44"/>
      <c r="AR9" s="44"/>
      <c r="AS9" s="1"/>
      <c r="AT9" s="1"/>
      <c r="AU9" s="1"/>
    </row>
    <row r="10" spans="1:73" ht="15" customHeight="1" x14ac:dyDescent="0.2">
      <c r="A10" s="88" t="s">
        <v>61</v>
      </c>
      <c r="B10" s="88" t="s">
        <v>82</v>
      </c>
      <c r="C10" s="88"/>
      <c r="D10" s="88" t="s">
        <v>77</v>
      </c>
      <c r="E10" s="88">
        <v>295.7</v>
      </c>
      <c r="F10" s="50">
        <v>123.331167555363</v>
      </c>
      <c r="G10" s="50" t="s">
        <v>51</v>
      </c>
      <c r="H10" s="49">
        <v>7.3250000000000002</v>
      </c>
      <c r="I10" s="54" t="s">
        <v>51</v>
      </c>
      <c r="J10" s="54">
        <f>0.283039*F10*(9.514395+K10)/H10</f>
        <v>49.694025642631487</v>
      </c>
      <c r="K10" s="51">
        <v>0.91340480000000002</v>
      </c>
      <c r="L10" s="88" t="s">
        <v>12</v>
      </c>
      <c r="M10" s="55">
        <f t="shared" si="7"/>
        <v>0.70466892885704724</v>
      </c>
      <c r="N10" s="49">
        <v>12.786255207276957</v>
      </c>
      <c r="O10" s="49" t="s">
        <v>51</v>
      </c>
      <c r="P10" s="49">
        <v>64.473620299803599</v>
      </c>
      <c r="Q10" s="49" t="s">
        <v>51</v>
      </c>
      <c r="R10" s="53">
        <f>(0.142521*N10*(3.729249+S10)/P10)</f>
        <v>0.11989991892972342</v>
      </c>
      <c r="S10" s="51">
        <v>0.51282965999999996</v>
      </c>
      <c r="T10" s="88" t="s">
        <v>18</v>
      </c>
      <c r="U10" s="51">
        <f t="shared" si="8"/>
        <v>0.51259756383407984</v>
      </c>
      <c r="V10" s="54">
        <f t="shared" si="9"/>
        <v>6.6398669014366973</v>
      </c>
      <c r="W10" s="45"/>
      <c r="X10" s="45"/>
      <c r="Y10" s="45"/>
      <c r="Z10" s="45"/>
      <c r="AA10" s="22"/>
      <c r="AB10" s="24"/>
      <c r="AC10" s="24"/>
      <c r="AD10" s="40"/>
      <c r="AE10" s="41"/>
      <c r="AF10" s="42"/>
      <c r="AG10" s="40"/>
      <c r="AH10" s="41"/>
      <c r="AI10" s="42"/>
      <c r="AJ10" s="43"/>
      <c r="AK10" s="44"/>
      <c r="AL10" s="40"/>
      <c r="AM10" s="41"/>
      <c r="AN10" s="42"/>
      <c r="AO10" s="43"/>
      <c r="AP10" s="44"/>
      <c r="AQ10" s="44"/>
      <c r="AR10" s="44"/>
      <c r="AS10" s="1"/>
      <c r="AT10" s="40"/>
      <c r="AU10" s="24"/>
      <c r="AV10" s="24"/>
      <c r="AW10" s="24"/>
      <c r="AX10" s="24"/>
      <c r="AY10" s="24"/>
      <c r="AZ10" s="24"/>
      <c r="BA10" s="24"/>
      <c r="BB10" s="24"/>
      <c r="BC10" s="24"/>
      <c r="BD10" s="26" t="e">
        <f t="shared" si="0"/>
        <v>#DIV/0!</v>
      </c>
      <c r="BE10" s="9" t="e">
        <f t="shared" si="1"/>
        <v>#DIV/0!</v>
      </c>
      <c r="BF10" s="11" t="e">
        <f>(0.142521*BB10*(3.729249+AY10)/AX10)</f>
        <v>#DIV/0!</v>
      </c>
      <c r="BG10" s="9" t="e">
        <f t="shared" si="2"/>
        <v>#DIV/0!</v>
      </c>
      <c r="BH10" s="19" t="e">
        <f t="shared" si="3"/>
        <v>#DIV/0!</v>
      </c>
    </row>
    <row r="11" spans="1:73" x14ac:dyDescent="0.2">
      <c r="A11" s="56" t="s">
        <v>25</v>
      </c>
      <c r="B11" s="88" t="s">
        <v>82</v>
      </c>
      <c r="C11" s="88"/>
      <c r="D11" s="88"/>
      <c r="E11" s="88">
        <v>295.7</v>
      </c>
      <c r="F11" s="57">
        <v>250.41</v>
      </c>
      <c r="G11" s="57"/>
      <c r="H11" s="57">
        <v>27.92</v>
      </c>
      <c r="I11" s="57"/>
      <c r="J11" s="54">
        <f t="shared" si="6"/>
        <v>26.199943699425752</v>
      </c>
      <c r="K11" s="58">
        <v>0.80651099999999998</v>
      </c>
      <c r="L11" s="88" t="s">
        <v>36</v>
      </c>
      <c r="M11" s="55">
        <f t="shared" si="7"/>
        <v>0.69647854147796606</v>
      </c>
      <c r="N11" s="49">
        <v>25.44237340173596</v>
      </c>
      <c r="O11" s="29"/>
      <c r="P11" s="50">
        <v>119.08856897530384</v>
      </c>
      <c r="Q11" s="29"/>
      <c r="R11" s="29">
        <v>0.12920000000000001</v>
      </c>
      <c r="S11" s="59">
        <v>0.51282499999999998</v>
      </c>
      <c r="T11" s="88" t="s">
        <v>18</v>
      </c>
      <c r="U11" s="51">
        <f t="shared" si="8"/>
        <v>0.51257490121007121</v>
      </c>
      <c r="V11" s="54">
        <f t="shared" si="9"/>
        <v>6.1974599668479513</v>
      </c>
      <c r="W11" s="14"/>
      <c r="X11" s="14"/>
      <c r="Y11" s="14"/>
      <c r="Z11" s="14"/>
      <c r="AA11" s="14"/>
      <c r="AB11" s="1"/>
      <c r="AS11" s="1"/>
      <c r="AT11" s="1"/>
      <c r="AU11" s="1"/>
    </row>
    <row r="12" spans="1:73" x14ac:dyDescent="0.2">
      <c r="A12" s="88" t="s">
        <v>62</v>
      </c>
      <c r="B12" s="88" t="s">
        <v>82</v>
      </c>
      <c r="C12" s="88"/>
      <c r="D12" s="88" t="s">
        <v>77</v>
      </c>
      <c r="E12" s="88">
        <v>295.7</v>
      </c>
      <c r="F12" s="50">
        <v>286.71019999999999</v>
      </c>
      <c r="G12" s="50" t="s">
        <v>51</v>
      </c>
      <c r="H12" s="49">
        <v>15.405048000000001</v>
      </c>
      <c r="I12" s="49" t="s">
        <v>51</v>
      </c>
      <c r="J12" s="54">
        <f>0.283039*F12*(9.514395+K12)/H12</f>
        <v>55.031690049678261</v>
      </c>
      <c r="K12" s="51">
        <v>0.93248200000000003</v>
      </c>
      <c r="L12" s="88" t="s">
        <v>14</v>
      </c>
      <c r="M12" s="55">
        <f t="shared" si="7"/>
        <v>0.70131692517277655</v>
      </c>
      <c r="N12" s="49">
        <v>34.270000000000003</v>
      </c>
      <c r="O12" s="49" t="s">
        <v>51</v>
      </c>
      <c r="P12" s="50">
        <v>232.9</v>
      </c>
      <c r="Q12" s="50" t="s">
        <v>51</v>
      </c>
      <c r="R12" s="53">
        <f>(0.142521*N12*(3.729249+S12)/P12)</f>
        <v>8.8961510865989857E-2</v>
      </c>
      <c r="S12" s="51">
        <v>0.51282923000000002</v>
      </c>
      <c r="T12" s="88" t="s">
        <v>18</v>
      </c>
      <c r="U12" s="51">
        <f t="shared" si="8"/>
        <v>0.51265702283113146</v>
      </c>
      <c r="V12" s="54">
        <f t="shared" si="9"/>
        <v>7.8005918293744259</v>
      </c>
      <c r="W12" s="45"/>
      <c r="X12" s="14"/>
      <c r="Y12" s="14"/>
      <c r="Z12" s="14"/>
      <c r="AA12" s="22"/>
      <c r="AB12" s="24"/>
      <c r="AC12" s="24"/>
      <c r="AD12" s="40"/>
      <c r="AE12" s="41"/>
      <c r="AF12" s="42"/>
      <c r="AG12" s="40"/>
      <c r="AH12" s="41"/>
      <c r="AI12" s="42"/>
      <c r="AJ12" s="43"/>
      <c r="AK12" s="44"/>
      <c r="AL12" s="40"/>
      <c r="AM12" s="41"/>
      <c r="AN12" s="42"/>
      <c r="AO12" s="43"/>
      <c r="AP12" s="44"/>
      <c r="AQ12" s="44"/>
      <c r="AR12" s="44"/>
      <c r="AS12" s="1"/>
      <c r="AT12" s="1"/>
      <c r="AU12" s="1"/>
    </row>
    <row r="13" spans="1:73" x14ac:dyDescent="0.2">
      <c r="A13" s="88" t="s">
        <v>63</v>
      </c>
      <c r="B13" s="88" t="s">
        <v>82</v>
      </c>
      <c r="C13" s="88"/>
      <c r="D13" s="88"/>
      <c r="E13" s="88">
        <v>295.7</v>
      </c>
      <c r="F13" s="50">
        <v>135.41</v>
      </c>
      <c r="G13" s="50"/>
      <c r="H13" s="49">
        <v>34</v>
      </c>
      <c r="I13" s="49"/>
      <c r="J13" s="54">
        <v>11.67</v>
      </c>
      <c r="K13" s="51">
        <v>0.75178900000000004</v>
      </c>
      <c r="L13" s="88" t="s">
        <v>10</v>
      </c>
      <c r="M13" s="55">
        <f t="shared" si="7"/>
        <v>0.70278330984767212</v>
      </c>
      <c r="N13" s="49">
        <v>16</v>
      </c>
      <c r="O13" s="49"/>
      <c r="P13" s="50">
        <v>76.599999999999994</v>
      </c>
      <c r="Q13" s="50"/>
      <c r="R13" s="53">
        <v>0.1263</v>
      </c>
      <c r="S13" s="51">
        <v>0.51282923000000002</v>
      </c>
      <c r="T13" s="88"/>
      <c r="U13" s="51">
        <f t="shared" si="8"/>
        <v>0.51258474488260064</v>
      </c>
      <c r="V13" s="54">
        <f t="shared" si="9"/>
        <v>6.3896225772830384</v>
      </c>
      <c r="W13" s="45"/>
      <c r="X13" s="14"/>
      <c r="Y13" s="14"/>
      <c r="Z13" s="14"/>
      <c r="AA13" s="22"/>
      <c r="AB13" s="24"/>
      <c r="AC13" s="24"/>
      <c r="AD13" s="40"/>
      <c r="AE13" s="41"/>
      <c r="AF13" s="42"/>
      <c r="AG13" s="40"/>
      <c r="AH13" s="41"/>
      <c r="AI13" s="42"/>
      <c r="AJ13" s="43"/>
      <c r="AK13" s="44"/>
      <c r="AL13" s="40"/>
      <c r="AM13" s="41"/>
      <c r="AN13" s="42"/>
      <c r="AO13" s="43"/>
      <c r="AP13" s="44"/>
      <c r="AQ13" s="44"/>
      <c r="AR13" s="44"/>
      <c r="AS13" s="1"/>
      <c r="AT13" s="1"/>
      <c r="AU13" s="1"/>
    </row>
    <row r="14" spans="1:73" x14ac:dyDescent="0.2">
      <c r="A14" s="88" t="s">
        <v>55</v>
      </c>
      <c r="B14" s="88" t="s">
        <v>83</v>
      </c>
      <c r="C14" s="88"/>
      <c r="D14" s="88"/>
      <c r="E14" s="88">
        <v>295.7</v>
      </c>
      <c r="F14" s="50">
        <v>101.5</v>
      </c>
      <c r="G14" s="88"/>
      <c r="H14" s="49">
        <v>31</v>
      </c>
      <c r="I14" s="88" t="s">
        <v>51</v>
      </c>
      <c r="J14" s="54">
        <f>0.283039*F14*(9.514395+K14)/H14</f>
        <v>9.5034945459808053</v>
      </c>
      <c r="K14" s="51">
        <v>0.74053500000000005</v>
      </c>
      <c r="L14" s="88" t="s">
        <v>54</v>
      </c>
      <c r="M14" s="55">
        <f t="shared" si="7"/>
        <v>0.70062770393442209</v>
      </c>
      <c r="N14" s="88">
        <v>18.52</v>
      </c>
      <c r="O14" s="88"/>
      <c r="P14" s="88">
        <v>79.23</v>
      </c>
      <c r="Q14" s="88"/>
      <c r="R14" s="53">
        <f>(0.142521*N14*(3.729249+S14)/P14)</f>
        <v>0.14132170245939937</v>
      </c>
      <c r="S14" s="51">
        <v>0.51282923000000002</v>
      </c>
      <c r="T14" s="88"/>
      <c r="U14" s="51">
        <f t="shared" si="8"/>
        <v>0.51255566663486252</v>
      </c>
      <c r="V14" s="54">
        <f t="shared" si="9"/>
        <v>5.8219734630360342</v>
      </c>
      <c r="W14" s="14"/>
      <c r="X14" s="14"/>
      <c r="Y14" s="14"/>
      <c r="Z14" s="14"/>
      <c r="AA14" s="22"/>
      <c r="AB14" s="24"/>
      <c r="AC14" s="24"/>
      <c r="AD14" s="40"/>
      <c r="AE14" s="41"/>
      <c r="AF14" s="42"/>
      <c r="AG14" s="40"/>
      <c r="AH14" s="41"/>
      <c r="AI14" s="42"/>
      <c r="AJ14" s="43"/>
      <c r="AK14" s="44"/>
      <c r="AL14" s="40"/>
      <c r="AM14" s="41"/>
      <c r="AN14" s="42"/>
      <c r="AO14" s="43"/>
      <c r="AP14" s="44"/>
      <c r="AQ14" s="44"/>
      <c r="AR14" s="44"/>
      <c r="AS14" s="1"/>
      <c r="AT14" s="1"/>
      <c r="AU14" s="1"/>
    </row>
    <row r="15" spans="1:73" x14ac:dyDescent="0.2">
      <c r="A15" s="88" t="s">
        <v>22</v>
      </c>
      <c r="B15" s="88" t="s">
        <v>83</v>
      </c>
      <c r="C15" s="88"/>
      <c r="D15" s="88"/>
      <c r="E15" s="88">
        <v>295.7</v>
      </c>
      <c r="F15" s="50">
        <v>144.77000000000001</v>
      </c>
      <c r="G15" s="88"/>
      <c r="H15" s="49">
        <v>28.89</v>
      </c>
      <c r="I15" s="88" t="s">
        <v>51</v>
      </c>
      <c r="J15" s="54">
        <f>0.283039*F15*(9.514395+K15)/H15</f>
        <v>14.577019308585523</v>
      </c>
      <c r="K15" s="51">
        <v>0.76319800000000004</v>
      </c>
      <c r="L15" s="88" t="s">
        <v>17</v>
      </c>
      <c r="M15" s="55">
        <f t="shared" si="7"/>
        <v>0.70198363526985319</v>
      </c>
      <c r="N15" s="88">
        <v>11.1</v>
      </c>
      <c r="O15" s="50" t="s">
        <v>51</v>
      </c>
      <c r="P15" s="88">
        <v>52.26</v>
      </c>
      <c r="Q15" s="50" t="s">
        <v>51</v>
      </c>
      <c r="R15" s="53">
        <f t="shared" ref="R15" si="10">(0.142521*N15*(3.729249+S15)/P15)</f>
        <v>0.12841346718266933</v>
      </c>
      <c r="S15" s="51">
        <v>0.51282399999999995</v>
      </c>
      <c r="T15" s="88" t="s">
        <v>18</v>
      </c>
      <c r="U15" s="51">
        <f t="shared" si="8"/>
        <v>0.51257542374030218</v>
      </c>
      <c r="V15" s="54">
        <f t="shared" si="9"/>
        <v>6.2076605066274659</v>
      </c>
      <c r="W15" s="14"/>
      <c r="X15" s="14"/>
      <c r="Y15" s="14"/>
      <c r="Z15" s="14"/>
      <c r="AA15" s="14"/>
      <c r="AB15" s="1"/>
      <c r="AS15" s="1"/>
      <c r="AT15" s="1"/>
      <c r="AU15" s="1"/>
    </row>
    <row r="16" spans="1:73" x14ac:dyDescent="0.2">
      <c r="A16" s="88" t="s">
        <v>64</v>
      </c>
      <c r="B16" s="88" t="s">
        <v>84</v>
      </c>
      <c r="C16" s="88"/>
      <c r="D16" s="88"/>
      <c r="E16" s="88">
        <v>295.7</v>
      </c>
      <c r="F16" s="50">
        <v>256.42</v>
      </c>
      <c r="G16" s="88"/>
      <c r="H16" s="49">
        <v>6.36</v>
      </c>
      <c r="I16" s="88"/>
      <c r="J16" s="50">
        <f>0.283039*F16*(9.514395+K16)/H16</f>
        <v>122.26922106259892</v>
      </c>
      <c r="K16" s="51">
        <v>1.2002079999999999</v>
      </c>
      <c r="L16" s="88" t="s">
        <v>16</v>
      </c>
      <c r="M16" s="55">
        <f t="shared" si="7"/>
        <v>0.68636092945727567</v>
      </c>
      <c r="N16" s="49">
        <v>15.21</v>
      </c>
      <c r="O16" s="88"/>
      <c r="P16" s="49">
        <v>60.7</v>
      </c>
      <c r="Q16" s="88"/>
      <c r="R16" s="53">
        <f>(0.142521*N16*(3.729249+S16)/P16)</f>
        <v>0.15149750284922076</v>
      </c>
      <c r="S16" s="51">
        <v>0.51290168000000003</v>
      </c>
      <c r="T16" s="88" t="s">
        <v>5</v>
      </c>
      <c r="U16" s="51">
        <f t="shared" si="8"/>
        <v>0.51260841883792707</v>
      </c>
      <c r="V16" s="54">
        <f t="shared" si="9"/>
        <v>6.8517721501470952</v>
      </c>
      <c r="W16" s="14"/>
      <c r="X16" s="14"/>
      <c r="Y16" s="14"/>
      <c r="Z16" s="14"/>
      <c r="AA16" s="22"/>
      <c r="AB16" s="24"/>
      <c r="AC16" s="24"/>
      <c r="AD16" s="40"/>
      <c r="AE16" s="41"/>
      <c r="AF16" s="42"/>
      <c r="AG16" s="40"/>
      <c r="AH16" s="41"/>
      <c r="AI16" s="42"/>
      <c r="AJ16" s="43"/>
      <c r="AK16" s="44"/>
      <c r="AL16" s="40"/>
      <c r="AM16" s="41"/>
      <c r="AN16" s="42"/>
      <c r="AO16" s="43"/>
      <c r="AP16" s="44"/>
      <c r="AQ16" s="44"/>
      <c r="AR16" s="44"/>
      <c r="AS16" s="1"/>
      <c r="AT16" s="1"/>
      <c r="AU16" s="1"/>
    </row>
    <row r="17" spans="1:47" x14ac:dyDescent="0.2">
      <c r="A17" s="88" t="s">
        <v>65</v>
      </c>
      <c r="B17" s="88" t="s">
        <v>84</v>
      </c>
      <c r="C17" s="56"/>
      <c r="D17" s="88"/>
      <c r="E17" s="88">
        <v>295.7</v>
      </c>
      <c r="F17" s="50">
        <v>242.9</v>
      </c>
      <c r="G17" s="88"/>
      <c r="H17" s="49">
        <v>10.65</v>
      </c>
      <c r="I17" s="88"/>
      <c r="J17" s="54">
        <f>0.283039*F17*(9.514395+K17)/H17</f>
        <v>67.75455439603634</v>
      </c>
      <c r="K17" s="51">
        <v>0.981375</v>
      </c>
      <c r="L17" s="88" t="s">
        <v>9</v>
      </c>
      <c r="M17" s="55">
        <f t="shared" si="7"/>
        <v>0.69674078794479999</v>
      </c>
      <c r="N17" s="49">
        <v>14.76</v>
      </c>
      <c r="O17" s="88"/>
      <c r="P17" s="49">
        <v>57.8</v>
      </c>
      <c r="Q17" s="88"/>
      <c r="R17" s="53">
        <f>(0.142521*N17*(3.729249+S17)/P17)</f>
        <v>0.15439217580182635</v>
      </c>
      <c r="S17" s="51">
        <v>0.51291942999999995</v>
      </c>
      <c r="T17" s="88" t="s">
        <v>5</v>
      </c>
      <c r="U17" s="51">
        <f t="shared" si="8"/>
        <v>0.51262056547722512</v>
      </c>
      <c r="V17" s="54">
        <f t="shared" si="9"/>
        <v>7.0888919759615199</v>
      </c>
      <c r="W17" s="14"/>
      <c r="X17" s="14"/>
      <c r="Y17" s="14"/>
      <c r="Z17" s="14"/>
      <c r="AA17" s="22"/>
      <c r="AB17" s="24"/>
      <c r="AC17" s="24"/>
      <c r="AD17" s="40"/>
      <c r="AE17" s="41"/>
      <c r="AF17" s="42"/>
      <c r="AG17" s="40"/>
      <c r="AH17" s="41"/>
      <c r="AI17" s="42"/>
      <c r="AJ17" s="43"/>
      <c r="AK17" s="44"/>
      <c r="AL17" s="40"/>
      <c r="AM17" s="41"/>
      <c r="AN17" s="42"/>
      <c r="AO17" s="43"/>
      <c r="AP17" s="44"/>
      <c r="AQ17" s="44"/>
      <c r="AR17" s="44"/>
      <c r="AS17" s="1"/>
      <c r="AT17" s="1"/>
      <c r="AU17" s="1"/>
    </row>
    <row r="18" spans="1:47" x14ac:dyDescent="0.2">
      <c r="A18" s="88" t="s">
        <v>66</v>
      </c>
      <c r="B18" s="88" t="s">
        <v>84</v>
      </c>
      <c r="C18" s="88"/>
      <c r="D18" s="88"/>
      <c r="E18" s="88">
        <v>295.7</v>
      </c>
      <c r="F18" s="50">
        <v>231.45</v>
      </c>
      <c r="G18" s="88"/>
      <c r="H18" s="88">
        <v>6.48</v>
      </c>
      <c r="I18" s="88"/>
      <c r="J18" s="88">
        <v>109.09</v>
      </c>
      <c r="K18" s="51">
        <v>1.12652</v>
      </c>
      <c r="L18" s="88" t="s">
        <v>58</v>
      </c>
      <c r="M18" s="55">
        <f t="shared" si="7"/>
        <v>0.66810266496557924</v>
      </c>
      <c r="N18" s="88">
        <v>12.75</v>
      </c>
      <c r="O18" s="88"/>
      <c r="P18" s="88">
        <v>51.9</v>
      </c>
      <c r="Q18" s="88"/>
      <c r="R18" s="53">
        <f>(0.142521*N18*(3.729249+S18)/P18)</f>
        <v>0.14852862675026013</v>
      </c>
      <c r="S18" s="51">
        <v>0.51292499999999996</v>
      </c>
      <c r="T18" s="88" t="s">
        <v>7</v>
      </c>
      <c r="U18" s="51">
        <f t="shared" si="8"/>
        <v>0.51263748583730628</v>
      </c>
      <c r="V18" s="54">
        <f t="shared" si="9"/>
        <v>7.4192016802920868</v>
      </c>
      <c r="W18" s="14"/>
      <c r="X18" s="14"/>
      <c r="Y18" s="14"/>
      <c r="Z18" s="14"/>
      <c r="AA18" s="14"/>
      <c r="AB18" s="40"/>
      <c r="AS18" s="24"/>
      <c r="AT18" s="24"/>
      <c r="AU18" s="24"/>
    </row>
    <row r="19" spans="1:47" x14ac:dyDescent="0.2">
      <c r="A19" s="88" t="s">
        <v>67</v>
      </c>
      <c r="B19" s="88" t="s">
        <v>85</v>
      </c>
      <c r="C19" s="88"/>
      <c r="D19" s="88"/>
      <c r="E19" s="88">
        <v>295.7</v>
      </c>
      <c r="F19" s="50">
        <v>140.88999999999999</v>
      </c>
      <c r="G19" s="88"/>
      <c r="H19" s="49">
        <v>9.84</v>
      </c>
      <c r="I19" s="88"/>
      <c r="J19" s="54">
        <f t="shared" ref="J19" si="11">0.283039*F19*(9.514395+K19)/H19</f>
        <v>42.126670971418292</v>
      </c>
      <c r="K19" s="51">
        <v>0.88063599999999997</v>
      </c>
      <c r="L19" s="88" t="s">
        <v>8</v>
      </c>
      <c r="M19" s="55">
        <f t="shared" si="7"/>
        <v>0.70369571874207004</v>
      </c>
      <c r="N19" s="49">
        <v>7.38</v>
      </c>
      <c r="O19" s="88"/>
      <c r="P19" s="49">
        <v>36.799999999999997</v>
      </c>
      <c r="Q19" s="88"/>
      <c r="R19" s="53">
        <f>(0.142521*N19*(3.729249+S19)/P19)</f>
        <v>0.12124548344866533</v>
      </c>
      <c r="S19" s="51">
        <v>0.51282426999999997</v>
      </c>
      <c r="T19" s="88" t="s">
        <v>6</v>
      </c>
      <c r="U19" s="51">
        <f t="shared" si="8"/>
        <v>0.51258956915870868</v>
      </c>
      <c r="V19" s="54">
        <f t="shared" si="9"/>
        <v>6.483799368275367</v>
      </c>
      <c r="W19" s="45"/>
      <c r="X19" s="14"/>
      <c r="Y19" s="14"/>
      <c r="Z19" s="14"/>
      <c r="AA19" s="22"/>
      <c r="AB19" s="24"/>
      <c r="AC19" s="24"/>
      <c r="AD19" s="40"/>
      <c r="AE19" s="41"/>
      <c r="AF19" s="42"/>
      <c r="AG19" s="40"/>
      <c r="AH19" s="41"/>
      <c r="AI19" s="42"/>
      <c r="AJ19" s="43"/>
      <c r="AK19" s="44"/>
      <c r="AL19" s="40"/>
      <c r="AM19" s="41"/>
      <c r="AN19" s="42"/>
      <c r="AO19" s="43"/>
      <c r="AP19" s="44"/>
      <c r="AQ19" s="44"/>
      <c r="AR19" s="44"/>
      <c r="AS19" s="1"/>
      <c r="AT19" s="1"/>
      <c r="AU19" s="1"/>
    </row>
    <row r="20" spans="1:47" x14ac:dyDescent="0.2">
      <c r="A20" s="88" t="s">
        <v>68</v>
      </c>
      <c r="B20" s="88" t="s">
        <v>85</v>
      </c>
      <c r="C20" s="88"/>
      <c r="D20" s="88" t="s">
        <v>77</v>
      </c>
      <c r="E20" s="88">
        <v>295.7</v>
      </c>
      <c r="F20" s="50">
        <v>116.31</v>
      </c>
      <c r="G20" s="88"/>
      <c r="H20" s="49">
        <v>8.4849896619692107</v>
      </c>
      <c r="I20" s="88"/>
      <c r="J20" s="50">
        <f>0.283039*F20*(9.514395+K20)/H20</f>
        <v>40.298016466865441</v>
      </c>
      <c r="K20" s="51">
        <v>0.87216300000000002</v>
      </c>
      <c r="L20" s="88" t="s">
        <v>9</v>
      </c>
      <c r="M20" s="55">
        <f t="shared" si="7"/>
        <v>0.7029056241259356</v>
      </c>
      <c r="N20" s="49">
        <v>10.8</v>
      </c>
      <c r="O20" s="88"/>
      <c r="P20" s="49">
        <v>53.5</v>
      </c>
      <c r="Q20" s="88"/>
      <c r="R20" s="53">
        <f>(0.142521*N20*(3.729249+S20)/P20)</f>
        <v>0.12204696943453526</v>
      </c>
      <c r="S20" s="51">
        <v>0.51282426999999997</v>
      </c>
      <c r="T20" s="88" t="s">
        <v>5</v>
      </c>
      <c r="U20" s="51">
        <f t="shared" si="8"/>
        <v>0.5125880176828943</v>
      </c>
      <c r="V20" s="54">
        <f t="shared" si="9"/>
        <v>6.453512334485545</v>
      </c>
      <c r="W20" s="14"/>
      <c r="X20" s="14"/>
      <c r="Y20" s="14"/>
      <c r="Z20" s="14"/>
      <c r="AA20" s="22"/>
      <c r="AB20" s="24"/>
      <c r="AC20" s="24"/>
      <c r="AD20" s="40"/>
      <c r="AE20" s="41"/>
      <c r="AF20" s="42"/>
      <c r="AG20" s="40"/>
      <c r="AH20" s="41"/>
      <c r="AI20" s="42"/>
      <c r="AJ20" s="43"/>
      <c r="AK20" s="44"/>
      <c r="AL20" s="40"/>
      <c r="AM20" s="41"/>
      <c r="AN20" s="42"/>
      <c r="AO20" s="43"/>
      <c r="AP20" s="44"/>
      <c r="AQ20" s="44"/>
      <c r="AR20" s="44"/>
      <c r="AS20" s="1"/>
      <c r="AT20" s="1"/>
      <c r="AU20" s="1"/>
    </row>
    <row r="21" spans="1:47" x14ac:dyDescent="0.2">
      <c r="A21" s="88"/>
      <c r="B21" s="88"/>
      <c r="C21" s="88"/>
      <c r="D21" s="88"/>
      <c r="E21" s="88"/>
      <c r="F21" s="88"/>
      <c r="G21" s="88"/>
      <c r="H21" s="88"/>
      <c r="I21" s="88"/>
      <c r="J21" s="50"/>
      <c r="K21" s="88"/>
      <c r="L21" s="88"/>
      <c r="M21" s="55"/>
      <c r="N21" s="88"/>
      <c r="O21" s="88"/>
      <c r="P21" s="88"/>
      <c r="Q21" s="88"/>
      <c r="R21" s="88"/>
      <c r="S21" s="88"/>
      <c r="T21" s="88"/>
      <c r="U21" s="88"/>
      <c r="V21" s="88"/>
      <c r="W21" s="14"/>
      <c r="X21" s="14"/>
      <c r="Y21" s="14"/>
      <c r="Z21" s="14"/>
      <c r="AA21" s="14"/>
      <c r="AB21" s="40"/>
      <c r="AS21" s="24"/>
      <c r="AT21" s="24"/>
      <c r="AU21" s="24"/>
    </row>
    <row r="22" spans="1:47" x14ac:dyDescent="0.2">
      <c r="A22" s="48" t="s">
        <v>72</v>
      </c>
      <c r="B22" s="48"/>
      <c r="C22" s="48"/>
      <c r="D22" s="48"/>
      <c r="E22" s="88"/>
      <c r="F22" s="48"/>
      <c r="G22" s="48"/>
      <c r="H22" s="48"/>
      <c r="I22" s="48"/>
      <c r="J22" s="50"/>
      <c r="K22" s="48"/>
      <c r="L22" s="48"/>
      <c r="M22" s="55"/>
      <c r="N22" s="48"/>
      <c r="O22" s="48"/>
      <c r="P22" s="48"/>
      <c r="Q22" s="48"/>
      <c r="R22" s="48"/>
      <c r="S22" s="48"/>
      <c r="T22" s="48"/>
      <c r="U22" s="48"/>
      <c r="V22" s="48"/>
      <c r="W22" s="14"/>
      <c r="X22" s="14"/>
      <c r="Y22" s="14"/>
      <c r="Z22" s="14"/>
      <c r="AA22" s="14"/>
      <c r="AB22" s="40"/>
      <c r="AS22" s="24"/>
      <c r="AT22" s="24"/>
      <c r="AU22" s="24"/>
    </row>
    <row r="23" spans="1:47" x14ac:dyDescent="0.2">
      <c r="A23" s="48" t="s">
        <v>69</v>
      </c>
      <c r="B23" s="48"/>
      <c r="C23" s="48"/>
      <c r="D23" s="48"/>
      <c r="E23" s="88">
        <v>295.7</v>
      </c>
      <c r="F23" s="50">
        <v>143.5891545863191</v>
      </c>
      <c r="G23" s="50" t="s">
        <v>51</v>
      </c>
      <c r="H23" s="49">
        <v>11.79</v>
      </c>
      <c r="I23" s="49" t="s">
        <v>51</v>
      </c>
      <c r="J23" s="50">
        <v>12.03</v>
      </c>
      <c r="K23" s="51">
        <v>0.75233000000000005</v>
      </c>
      <c r="L23" s="48" t="s">
        <v>16</v>
      </c>
      <c r="M23" s="55">
        <f t="shared" si="7"/>
        <v>0.70181243706627761</v>
      </c>
      <c r="N23" s="49">
        <v>38.814171773788331</v>
      </c>
      <c r="O23" s="49" t="s">
        <v>51</v>
      </c>
      <c r="P23" s="50">
        <v>179.95519380657078</v>
      </c>
      <c r="Q23" s="50" t="s">
        <v>51</v>
      </c>
      <c r="R23" s="53">
        <f>(0.142521*N23*(3.729249+S23)/P23)</f>
        <v>0.13040292985345189</v>
      </c>
      <c r="S23" s="51">
        <v>0.51286710000000002</v>
      </c>
      <c r="T23" s="48" t="s">
        <v>5</v>
      </c>
      <c r="U23" s="51">
        <f>S23-(R23*(EXP(6.54*(10^-6)*E23) -1))</f>
        <v>0.51261467263963223</v>
      </c>
      <c r="V23" s="54">
        <f>((U23/(0.512638-(0.1966*(EXP(6.54*(10^-6)*E23) -1))))-1)*10^4</f>
        <v>6.9738553317266749</v>
      </c>
      <c r="W23" s="14"/>
      <c r="X23" s="14"/>
      <c r="Y23" s="14"/>
      <c r="Z23" s="14"/>
      <c r="AA23" s="22"/>
      <c r="AB23" s="24"/>
      <c r="AC23" s="24"/>
      <c r="AD23" s="40"/>
      <c r="AE23" s="41"/>
      <c r="AF23" s="42"/>
      <c r="AG23" s="40"/>
      <c r="AH23" s="41"/>
      <c r="AI23" s="42"/>
      <c r="AJ23" s="43"/>
      <c r="AK23" s="44"/>
      <c r="AL23" s="40"/>
      <c r="AM23" s="41"/>
      <c r="AN23" s="42"/>
      <c r="AO23" s="43"/>
      <c r="AP23" s="44"/>
      <c r="AQ23" s="44"/>
      <c r="AR23" s="44"/>
      <c r="AS23" s="1"/>
      <c r="AT23" s="1"/>
      <c r="AU23" s="1"/>
    </row>
    <row r="24" spans="1:47" x14ac:dyDescent="0.2">
      <c r="A24" s="48" t="s">
        <v>71</v>
      </c>
      <c r="B24" s="48"/>
      <c r="C24" s="48"/>
      <c r="D24" s="48"/>
      <c r="E24" s="88">
        <v>295.7</v>
      </c>
      <c r="F24" s="50">
        <v>160.96363569708171</v>
      </c>
      <c r="G24" s="50" t="s">
        <v>51</v>
      </c>
      <c r="H24" s="49">
        <v>6.5586234539735999</v>
      </c>
      <c r="I24" s="54" t="s">
        <v>51</v>
      </c>
      <c r="J24" s="49">
        <v>49.27</v>
      </c>
      <c r="K24" s="51">
        <v>0.89813100000000001</v>
      </c>
      <c r="L24" s="48" t="s">
        <v>16</v>
      </c>
      <c r="M24" s="55">
        <f t="shared" si="7"/>
        <v>0.69117683855789858</v>
      </c>
      <c r="N24" s="49">
        <v>13.566272370247798</v>
      </c>
      <c r="O24" s="49" t="s">
        <v>51</v>
      </c>
      <c r="P24" s="49">
        <v>35.9086980537503</v>
      </c>
      <c r="Q24" s="49" t="s">
        <v>51</v>
      </c>
      <c r="R24" s="53">
        <f>(0.142521*N24*(3.729249+S24)/P24)</f>
        <v>0.22841869956717351</v>
      </c>
      <c r="S24" s="51">
        <v>0.51295862999999997</v>
      </c>
      <c r="T24" s="48" t="s">
        <v>18</v>
      </c>
      <c r="U24" s="51">
        <f>S24-(R24*(EXP(6.54*(10^-6)*E24) -1))</f>
        <v>0.51251646869691281</v>
      </c>
      <c r="V24" s="54">
        <f>((U24/(0.512638-(0.1966*(EXP(6.54*(10^-6)*E24) -1))))-1)*10^4</f>
        <v>5.0567734771966855</v>
      </c>
      <c r="W24" s="14"/>
      <c r="X24" s="14"/>
      <c r="Y24" s="14"/>
      <c r="Z24" s="14"/>
      <c r="AA24" s="22"/>
      <c r="AB24" s="24"/>
      <c r="AC24" s="24"/>
      <c r="AD24" s="40"/>
      <c r="AE24" s="41"/>
      <c r="AF24" s="42"/>
      <c r="AG24" s="40"/>
      <c r="AH24" s="41"/>
      <c r="AI24" s="42"/>
      <c r="AJ24" s="43"/>
      <c r="AK24" s="44"/>
      <c r="AL24" s="40"/>
      <c r="AM24" s="41"/>
      <c r="AN24" s="42"/>
      <c r="AO24" s="43"/>
      <c r="AP24" s="44"/>
      <c r="AQ24" s="44"/>
      <c r="AR24" s="44"/>
      <c r="AS24" s="1"/>
      <c r="AT24" s="1"/>
      <c r="AU24" s="1"/>
    </row>
    <row r="25" spans="1:47" x14ac:dyDescent="0.2">
      <c r="A25" s="48" t="s">
        <v>70</v>
      </c>
      <c r="B25" s="48"/>
      <c r="C25" s="48"/>
      <c r="D25" s="48"/>
      <c r="E25" s="88">
        <v>295.7</v>
      </c>
      <c r="F25" s="50">
        <v>149.44578034696099</v>
      </c>
      <c r="G25" s="50" t="s">
        <v>51</v>
      </c>
      <c r="H25" s="50">
        <v>4.6946297849930003</v>
      </c>
      <c r="I25" s="50" t="s">
        <v>51</v>
      </c>
      <c r="J25" s="54">
        <v>95.206400000000002</v>
      </c>
      <c r="K25" s="51">
        <v>1.0450710000000001</v>
      </c>
      <c r="L25" s="48" t="s">
        <v>11</v>
      </c>
      <c r="M25" s="55">
        <f t="shared" si="7"/>
        <v>0.64503468899247407</v>
      </c>
      <c r="N25" s="49">
        <v>15.946926862980584</v>
      </c>
      <c r="O25" s="49"/>
      <c r="P25" s="49">
        <v>72.274983001999701</v>
      </c>
      <c r="Q25" s="49"/>
      <c r="R25" s="53">
        <f>(0.142521*N25*(3.729249+S25)/P25)</f>
        <v>0.13339773289903656</v>
      </c>
      <c r="S25" s="51">
        <v>0.51284788999999997</v>
      </c>
      <c r="T25" s="48" t="s">
        <v>6</v>
      </c>
      <c r="U25" s="51">
        <f>S25-(R25*(EXP(6.54*(10^-6)*E25) -1))</f>
        <v>0.51258966545218809</v>
      </c>
      <c r="V25" s="54">
        <f>((U25/(0.512638-(0.1966*(EXP(6.54*(10^-6)*E25) -1))))-1)*10^4</f>
        <v>6.4856791551459736</v>
      </c>
      <c r="W25" s="14"/>
      <c r="X25" s="45"/>
      <c r="Y25" s="45"/>
      <c r="Z25" s="45"/>
      <c r="AA25" s="22"/>
      <c r="AB25" s="24"/>
      <c r="AC25" s="24"/>
      <c r="AD25" s="40"/>
      <c r="AE25" s="41"/>
      <c r="AF25" s="42"/>
      <c r="AG25" s="40"/>
      <c r="AH25" s="41"/>
      <c r="AI25" s="42"/>
      <c r="AJ25" s="43"/>
      <c r="AK25" s="44"/>
      <c r="AL25" s="40"/>
      <c r="AM25" s="41"/>
      <c r="AN25" s="42"/>
      <c r="AO25" s="43"/>
      <c r="AP25" s="44"/>
      <c r="AQ25" s="44"/>
      <c r="AR25" s="44"/>
      <c r="AS25" s="1"/>
      <c r="AT25" s="1"/>
      <c r="AU25" s="1"/>
    </row>
    <row r="26" spans="1:47" x14ac:dyDescent="0.2">
      <c r="A26" s="48"/>
      <c r="B26" s="48"/>
      <c r="C26" s="48"/>
      <c r="D26" s="48"/>
      <c r="E26" s="88"/>
      <c r="F26" s="48"/>
      <c r="G26" s="48"/>
      <c r="H26" s="48"/>
      <c r="I26" s="48"/>
      <c r="J26" s="48"/>
      <c r="K26" s="48"/>
      <c r="L26" s="48"/>
      <c r="M26" s="55"/>
      <c r="N26" s="48"/>
      <c r="O26" s="48"/>
      <c r="P26" s="48"/>
      <c r="Q26" s="48"/>
      <c r="R26" s="48"/>
      <c r="S26" s="48"/>
      <c r="T26" s="48"/>
      <c r="U26" s="48"/>
      <c r="V26" s="48"/>
      <c r="X26" s="52"/>
    </row>
    <row r="27" spans="1:47" x14ac:dyDescent="0.2">
      <c r="A27" s="48"/>
      <c r="B27" s="48"/>
      <c r="C27" s="48"/>
      <c r="D27" s="48"/>
      <c r="E27" s="88"/>
      <c r="F27" s="48"/>
      <c r="G27" s="48"/>
      <c r="H27" s="48"/>
      <c r="I27" s="48"/>
      <c r="J27" s="48"/>
      <c r="K27" s="48"/>
      <c r="L27" s="48"/>
      <c r="M27" s="55"/>
      <c r="N27" s="48"/>
      <c r="O27" s="48"/>
      <c r="P27" s="48"/>
      <c r="Q27" s="48"/>
      <c r="R27" s="48"/>
      <c r="S27" s="48"/>
      <c r="T27" s="48"/>
      <c r="U27" s="48"/>
      <c r="V27" s="48"/>
    </row>
    <row r="28" spans="1:47" x14ac:dyDescent="0.2">
      <c r="A28" s="48" t="s">
        <v>56</v>
      </c>
      <c r="B28" s="48"/>
      <c r="C28" s="48" t="s">
        <v>56</v>
      </c>
      <c r="D28" s="48"/>
      <c r="E28" s="88">
        <v>270</v>
      </c>
      <c r="F28" s="48"/>
      <c r="G28" s="48"/>
      <c r="H28" s="48"/>
      <c r="I28" s="48"/>
      <c r="J28" s="48"/>
      <c r="K28" s="48"/>
      <c r="L28" s="48"/>
      <c r="M28" s="55"/>
      <c r="N28" s="48"/>
      <c r="O28" s="48"/>
      <c r="P28" s="48"/>
      <c r="Q28" s="48"/>
      <c r="R28" s="60"/>
      <c r="S28" s="48"/>
      <c r="T28" s="48"/>
      <c r="U28" s="48"/>
      <c r="V28" s="48"/>
      <c r="AA28" s="15"/>
      <c r="AB28" s="1"/>
      <c r="AS28" s="1"/>
      <c r="AT28" s="1"/>
      <c r="AU28" s="1"/>
    </row>
    <row r="29" spans="1:47" x14ac:dyDescent="0.2">
      <c r="A29" s="56" t="s">
        <v>26</v>
      </c>
      <c r="B29" s="48" t="s">
        <v>86</v>
      </c>
      <c r="C29" s="56"/>
      <c r="D29" s="48" t="s">
        <v>31</v>
      </c>
      <c r="E29" s="88">
        <v>270</v>
      </c>
      <c r="F29" s="57">
        <v>159.91999999999999</v>
      </c>
      <c r="G29" s="57"/>
      <c r="H29" s="57">
        <v>87.18</v>
      </c>
      <c r="I29" s="57"/>
      <c r="J29" s="54">
        <f>0.283039*F29*(9.514395+K29)/H29</f>
        <v>5.31651733739346</v>
      </c>
      <c r="K29" s="59">
        <v>0.72548900000000005</v>
      </c>
      <c r="L29" s="48" t="s">
        <v>37</v>
      </c>
      <c r="M29" s="55">
        <f t="shared" si="7"/>
        <v>0.70510470308647744</v>
      </c>
      <c r="N29" s="61">
        <v>10.77</v>
      </c>
      <c r="O29" s="62"/>
      <c r="P29" s="61">
        <v>48.23</v>
      </c>
      <c r="Q29" s="61"/>
      <c r="R29" s="63">
        <v>0.13500000000000001</v>
      </c>
      <c r="S29" s="59">
        <v>0.512818</v>
      </c>
      <c r="T29" s="48" t="s">
        <v>7</v>
      </c>
      <c r="U29" s="51">
        <f>S29-(R29*(EXP(6.54*(10^-6)*E29) -1))</f>
        <v>0.51257940640771293</v>
      </c>
      <c r="V29" s="54">
        <f>((U29/(0.512638-(0.1966*(EXP(6.54*(10^-6)*E29) -1))))-1)*10^4</f>
        <v>5.6387801764290479</v>
      </c>
      <c r="AB29" s="1"/>
      <c r="AS29" s="1"/>
      <c r="AT29" s="1"/>
      <c r="AU29" s="1"/>
    </row>
    <row r="30" spans="1:47" x14ac:dyDescent="0.2">
      <c r="A30" s="56" t="s">
        <v>27</v>
      </c>
      <c r="B30" s="88" t="s">
        <v>86</v>
      </c>
      <c r="C30" s="56"/>
      <c r="D30" s="48" t="s">
        <v>31</v>
      </c>
      <c r="E30" s="88">
        <v>270</v>
      </c>
      <c r="F30" s="57">
        <v>179.73</v>
      </c>
      <c r="G30" s="57"/>
      <c r="H30" s="57">
        <v>105.94</v>
      </c>
      <c r="I30" s="57"/>
      <c r="J30" s="54">
        <f>0.283039*F30*(9.514395+K30)/H30</f>
        <v>4.9172585533490425</v>
      </c>
      <c r="K30" s="59">
        <v>0.72598700000000005</v>
      </c>
      <c r="L30" s="48" t="s">
        <v>38</v>
      </c>
      <c r="M30" s="55">
        <f t="shared" si="7"/>
        <v>0.7071335724931781</v>
      </c>
      <c r="N30" s="87"/>
      <c r="O30" s="29"/>
      <c r="P30" s="29"/>
      <c r="Q30" s="29"/>
      <c r="R30" s="29"/>
      <c r="S30" s="59"/>
      <c r="T30" s="48"/>
      <c r="U30" s="51"/>
      <c r="V30" s="54"/>
      <c r="Y30"/>
      <c r="AB30" s="1"/>
      <c r="AS30" s="1"/>
      <c r="AT30" s="1"/>
      <c r="AU30" s="1"/>
    </row>
    <row r="31" spans="1:47" x14ac:dyDescent="0.2">
      <c r="A31" s="56" t="s">
        <v>23</v>
      </c>
      <c r="B31" s="88" t="s">
        <v>86</v>
      </c>
      <c r="C31" s="56"/>
      <c r="D31" s="48"/>
      <c r="E31" s="88">
        <v>270</v>
      </c>
      <c r="F31" s="57">
        <v>202.78</v>
      </c>
      <c r="G31" s="57"/>
      <c r="H31" s="57">
        <v>149.05000000000001</v>
      </c>
      <c r="I31" s="57"/>
      <c r="J31" s="54">
        <f t="shared" ref="J31:J32" si="12">0.283039*F31*(9.514395+K31)/H31</f>
        <v>3.941426629163201</v>
      </c>
      <c r="K31" s="58">
        <v>0.72122200000000003</v>
      </c>
      <c r="L31" s="48" t="s">
        <v>34</v>
      </c>
      <c r="M31" s="55">
        <f t="shared" si="7"/>
        <v>0.70611014741570699</v>
      </c>
      <c r="N31" s="29"/>
      <c r="O31" s="29"/>
      <c r="P31" s="29"/>
      <c r="Q31" s="29"/>
      <c r="R31" s="29"/>
      <c r="S31" s="59"/>
      <c r="T31" s="48"/>
      <c r="U31" s="29"/>
      <c r="V31" s="29"/>
      <c r="AB31" s="1"/>
      <c r="AS31" s="1"/>
      <c r="AT31" s="1"/>
      <c r="AU31" s="1"/>
    </row>
    <row r="32" spans="1:47" x14ac:dyDescent="0.2">
      <c r="A32" s="56" t="s">
        <v>24</v>
      </c>
      <c r="B32" s="88" t="s">
        <v>86</v>
      </c>
      <c r="C32" s="56"/>
      <c r="D32" s="48"/>
      <c r="E32" s="88">
        <v>270</v>
      </c>
      <c r="F32" s="57">
        <v>195.32</v>
      </c>
      <c r="G32" s="57"/>
      <c r="H32" s="57">
        <v>95.83</v>
      </c>
      <c r="I32" s="57"/>
      <c r="J32" s="54">
        <f t="shared" si="12"/>
        <v>5.9090309484141041</v>
      </c>
      <c r="K32" s="58">
        <v>0.72854799999999997</v>
      </c>
      <c r="L32" s="48" t="s">
        <v>35</v>
      </c>
      <c r="M32" s="55">
        <f t="shared" si="7"/>
        <v>0.70589182483717039</v>
      </c>
      <c r="N32" s="29"/>
      <c r="O32" s="29"/>
      <c r="P32" s="29"/>
      <c r="Q32" s="29"/>
      <c r="R32" s="29"/>
      <c r="S32" s="59"/>
      <c r="T32" s="48"/>
      <c r="U32" s="29"/>
      <c r="V32" s="29"/>
      <c r="AA32" s="15"/>
      <c r="AB32" s="1"/>
      <c r="AS32" s="1"/>
      <c r="AT32" s="1"/>
      <c r="AU32" s="1"/>
    </row>
    <row r="33" spans="1:47" x14ac:dyDescent="0.2">
      <c r="A33" s="29" t="s">
        <v>30</v>
      </c>
      <c r="B33" s="88" t="s">
        <v>86</v>
      </c>
      <c r="C33" s="29"/>
      <c r="D33" s="48" t="s">
        <v>31</v>
      </c>
      <c r="E33" s="88">
        <v>270</v>
      </c>
      <c r="F33" s="64">
        <v>163.74</v>
      </c>
      <c r="G33" s="64"/>
      <c r="H33" s="64">
        <v>146.19</v>
      </c>
      <c r="I33" s="64"/>
      <c r="J33" s="54">
        <f>0.283039*F33*(9.514395+K33)/H33</f>
        <v>3.2437972013466574</v>
      </c>
      <c r="K33" s="59">
        <v>0.717835</v>
      </c>
      <c r="L33" s="48" t="s">
        <v>7</v>
      </c>
      <c r="M33" s="55">
        <f t="shared" si="7"/>
        <v>0.70539799509607759</v>
      </c>
      <c r="N33" s="29"/>
      <c r="O33" s="29"/>
      <c r="P33" s="29"/>
      <c r="Q33" s="29"/>
      <c r="R33" s="29"/>
      <c r="S33" s="59"/>
      <c r="T33" s="48"/>
      <c r="U33" s="51"/>
      <c r="V33" s="54"/>
      <c r="Y33"/>
      <c r="AB33" s="1"/>
      <c r="AS33" s="1"/>
      <c r="AT33" s="1"/>
      <c r="AU33" s="1"/>
    </row>
    <row r="34" spans="1:47" x14ac:dyDescent="0.2">
      <c r="A34" s="56" t="s">
        <v>28</v>
      </c>
      <c r="B34" s="88" t="s">
        <v>86</v>
      </c>
      <c r="C34" s="56"/>
      <c r="D34" s="48" t="s">
        <v>31</v>
      </c>
      <c r="E34" s="88">
        <v>270</v>
      </c>
      <c r="F34" s="57">
        <v>159.71</v>
      </c>
      <c r="G34" s="57"/>
      <c r="H34" s="57">
        <v>117.45</v>
      </c>
      <c r="I34" s="57"/>
      <c r="J34" s="54">
        <f>0.283039*F34*(9.514395+K34)/H34</f>
        <v>3.939122333288501</v>
      </c>
      <c r="K34" s="59">
        <v>0.72028099999999995</v>
      </c>
      <c r="L34" s="48" t="s">
        <v>5</v>
      </c>
      <c r="M34" s="55">
        <f t="shared" si="7"/>
        <v>0.70517798258040676</v>
      </c>
      <c r="N34" s="62">
        <v>9.8070000000000004</v>
      </c>
      <c r="O34" s="62"/>
      <c r="P34" s="61">
        <v>45.22</v>
      </c>
      <c r="Q34" s="61"/>
      <c r="R34" s="63">
        <v>0.13109999999999999</v>
      </c>
      <c r="S34" s="59">
        <v>0.51282899999999998</v>
      </c>
      <c r="T34" s="48" t="s">
        <v>7</v>
      </c>
      <c r="U34" s="51">
        <f>S34-(R34*(EXP(6.54*(10^-6)*E34) -1))</f>
        <v>0.5125972991114901</v>
      </c>
      <c r="V34" s="54">
        <f>((U34/(0.512638-(0.1966*(EXP(6.54*(10^-6)*E34) -1))))-1)*10^4</f>
        <v>5.9880488527674913</v>
      </c>
      <c r="Y34"/>
      <c r="AB34" s="1"/>
      <c r="AS34" s="1"/>
      <c r="AT34" s="1"/>
      <c r="AU34" s="1"/>
    </row>
    <row r="35" spans="1:47" x14ac:dyDescent="0.2">
      <c r="A35" s="65" t="s">
        <v>29</v>
      </c>
      <c r="B35" s="88" t="s">
        <v>86</v>
      </c>
      <c r="C35" s="65"/>
      <c r="D35" s="66" t="s">
        <v>31</v>
      </c>
      <c r="E35" s="88">
        <v>270</v>
      </c>
      <c r="F35" s="67">
        <v>161.69999999999999</v>
      </c>
      <c r="G35" s="67"/>
      <c r="H35" s="67">
        <v>90.06</v>
      </c>
      <c r="I35" s="67"/>
      <c r="J35" s="68">
        <f>0.283039*F35*(9.514395+K35)/H35</f>
        <v>5.203994977395789</v>
      </c>
      <c r="K35" s="69">
        <v>0.72590100000000002</v>
      </c>
      <c r="L35" s="66" t="s">
        <v>39</v>
      </c>
      <c r="M35" s="55">
        <f t="shared" si="7"/>
        <v>0.70594814604040057</v>
      </c>
      <c r="N35" s="70">
        <v>8.516</v>
      </c>
      <c r="O35" s="70"/>
      <c r="P35" s="71">
        <v>39.229999999999997</v>
      </c>
      <c r="Q35" s="71"/>
      <c r="R35" s="72">
        <v>0.13120000000000001</v>
      </c>
      <c r="S35" s="69">
        <v>0.51272499999999999</v>
      </c>
      <c r="T35" s="66" t="s">
        <v>40</v>
      </c>
      <c r="U35" s="73">
        <f>S35-(R35*(EXP(6.54*(10^-6)*E35) -1))</f>
        <v>0.51249312237549582</v>
      </c>
      <c r="V35" s="68">
        <f>((U35/(0.512638-(0.1966*(EXP(6.54*(10^-6)*E35) -1))))-1)*10^4</f>
        <v>3.9545009251185093</v>
      </c>
      <c r="Y35"/>
      <c r="AB35" s="1"/>
      <c r="AS35" s="1"/>
      <c r="AT35" s="1"/>
      <c r="AU35" s="1"/>
    </row>
    <row r="36" spans="1:47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55"/>
      <c r="N36" s="48"/>
      <c r="O36" s="48"/>
      <c r="P36" s="48"/>
      <c r="Q36" s="48"/>
      <c r="R36" s="48"/>
      <c r="S36" s="48"/>
      <c r="T36" s="48"/>
      <c r="U36" s="48"/>
      <c r="V36" s="48"/>
    </row>
    <row r="37" spans="1:47" x14ac:dyDescent="0.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55"/>
      <c r="N37" s="48"/>
      <c r="O37" s="48"/>
      <c r="P37" s="74"/>
      <c r="Q37" s="74"/>
      <c r="R37" s="48"/>
      <c r="S37" s="48"/>
      <c r="T37" s="48"/>
      <c r="U37" s="48"/>
      <c r="V37" s="48"/>
      <c r="AB37" s="1"/>
      <c r="AS37" s="1"/>
      <c r="AT37" s="1"/>
      <c r="AU37" s="1"/>
    </row>
    <row r="38" spans="1:47" ht="15.75" x14ac:dyDescent="0.2">
      <c r="A38" s="96"/>
      <c r="B38" s="96"/>
      <c r="C38" s="96"/>
      <c r="D38" s="96"/>
      <c r="E38" s="96"/>
      <c r="F38" s="96"/>
      <c r="G38" s="96"/>
      <c r="H38" s="96"/>
      <c r="I38" s="96"/>
      <c r="J38" s="96"/>
      <c r="K38" s="48"/>
      <c r="L38" s="48"/>
      <c r="M38" s="55"/>
      <c r="N38" s="48"/>
      <c r="O38" s="48"/>
      <c r="P38" s="74"/>
      <c r="Q38" s="74"/>
      <c r="R38" s="48"/>
      <c r="S38" s="48"/>
      <c r="T38" s="48"/>
      <c r="U38" s="48"/>
      <c r="V38" s="48"/>
      <c r="AB38" s="1"/>
      <c r="AS38" s="1"/>
      <c r="AT38" s="1"/>
      <c r="AU38" s="1"/>
    </row>
    <row r="39" spans="1:47" ht="33" customHeight="1" x14ac:dyDescent="0.2">
      <c r="A39" s="96" t="s">
        <v>48</v>
      </c>
      <c r="B39" s="96"/>
      <c r="C39" s="96"/>
      <c r="D39" s="96"/>
      <c r="E39" s="96"/>
      <c r="F39" s="96"/>
      <c r="G39" s="96"/>
      <c r="H39" s="96"/>
      <c r="I39" s="96"/>
      <c r="J39" s="96"/>
      <c r="K39" s="48"/>
      <c r="L39" s="48"/>
      <c r="M39" s="55"/>
      <c r="N39" s="48"/>
      <c r="O39" s="48"/>
      <c r="P39" s="74"/>
      <c r="Q39" s="74"/>
      <c r="R39" s="48"/>
      <c r="S39" s="48"/>
      <c r="T39" s="48"/>
      <c r="U39" s="48"/>
      <c r="V39" s="48"/>
    </row>
    <row r="40" spans="1:47" ht="37.5" customHeight="1" x14ac:dyDescent="0.2">
      <c r="A40" s="96" t="s">
        <v>47</v>
      </c>
      <c r="B40" s="96"/>
      <c r="C40" s="96"/>
      <c r="D40" s="96"/>
      <c r="E40" s="96"/>
      <c r="F40" s="96"/>
      <c r="G40" s="96"/>
      <c r="H40" s="96"/>
      <c r="I40" s="96"/>
      <c r="J40" s="96"/>
      <c r="K40" s="48"/>
      <c r="L40" s="48"/>
      <c r="M40" s="55"/>
      <c r="N40" s="48"/>
      <c r="O40" s="48"/>
      <c r="P40" s="74"/>
      <c r="Q40" s="74"/>
      <c r="R40" s="48"/>
      <c r="S40" s="48"/>
      <c r="T40" s="48"/>
      <c r="U40" s="48"/>
      <c r="V40" s="48"/>
    </row>
    <row r="41" spans="1:47" ht="15.75" x14ac:dyDescent="0.2">
      <c r="A41" s="75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55"/>
      <c r="N41" s="48"/>
      <c r="O41" s="48"/>
      <c r="P41" s="74"/>
      <c r="Q41" s="74"/>
      <c r="R41" s="48"/>
      <c r="S41" s="48"/>
      <c r="T41" s="48"/>
      <c r="U41" s="48"/>
      <c r="V41" s="48"/>
    </row>
    <row r="42" spans="1:47" ht="38.25" customHeight="1" x14ac:dyDescent="0.2">
      <c r="A42" s="96" t="s">
        <v>49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55"/>
      <c r="N42" s="48"/>
      <c r="O42" s="48"/>
      <c r="P42" s="48"/>
      <c r="Q42" s="48"/>
      <c r="R42" s="48"/>
      <c r="S42" s="48"/>
      <c r="T42" s="48"/>
      <c r="U42" s="48"/>
      <c r="V42" s="48"/>
    </row>
    <row r="43" spans="1:47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48"/>
      <c r="L43" s="48"/>
      <c r="M43" s="55"/>
      <c r="N43" s="48"/>
      <c r="O43" s="48"/>
      <c r="P43" s="48"/>
      <c r="Q43" s="48"/>
      <c r="R43" s="48"/>
      <c r="S43" s="48"/>
      <c r="T43" s="48"/>
      <c r="U43" s="48"/>
      <c r="V43" s="48"/>
    </row>
    <row r="44" spans="1:47" ht="27.75" customHeight="1" x14ac:dyDescent="0.2">
      <c r="A44" s="92" t="s">
        <v>46</v>
      </c>
      <c r="B44" s="92"/>
      <c r="C44" s="92"/>
      <c r="D44" s="92"/>
      <c r="E44" s="92"/>
      <c r="F44" s="92"/>
      <c r="G44" s="92"/>
      <c r="H44" s="92"/>
      <c r="I44" s="92"/>
      <c r="J44" s="92"/>
      <c r="K44" s="48"/>
      <c r="L44" s="48"/>
      <c r="M44" s="55"/>
      <c r="N44" s="48"/>
      <c r="O44" s="48"/>
      <c r="P44" s="48"/>
      <c r="Q44" s="48"/>
      <c r="R44" s="48"/>
      <c r="S44" s="48"/>
      <c r="T44" s="48"/>
      <c r="U44" s="48"/>
      <c r="V44" s="48"/>
    </row>
    <row r="45" spans="1:47" ht="62.25" customHeight="1" x14ac:dyDescent="0.2">
      <c r="A45" s="76"/>
      <c r="B45" s="92" t="s">
        <v>80</v>
      </c>
      <c r="C45" s="92"/>
      <c r="D45" s="92"/>
      <c r="E45" s="92"/>
      <c r="F45" s="92"/>
      <c r="G45" s="92"/>
      <c r="H45" s="92"/>
      <c r="I45" s="92"/>
      <c r="J45" s="92"/>
      <c r="K45" s="76"/>
      <c r="L45" s="76"/>
      <c r="M45" s="55"/>
      <c r="N45" s="48"/>
      <c r="O45" s="48"/>
      <c r="P45" s="48"/>
      <c r="Q45" s="48"/>
      <c r="R45" s="48"/>
      <c r="S45" s="48"/>
      <c r="T45" s="48"/>
      <c r="U45" s="48"/>
      <c r="V45" s="48"/>
    </row>
    <row r="46" spans="1:47" x14ac:dyDescent="0.2">
      <c r="A46" s="48"/>
      <c r="B46" s="92"/>
      <c r="C46" s="92"/>
      <c r="D46" s="92"/>
      <c r="E46" s="92"/>
      <c r="F46" s="92"/>
      <c r="G46" s="92"/>
      <c r="H46" s="92"/>
      <c r="I46" s="92"/>
      <c r="J46" s="92"/>
      <c r="K46" s="48"/>
      <c r="L46" s="48"/>
      <c r="M46" s="55"/>
      <c r="N46" s="48"/>
      <c r="O46" s="48"/>
      <c r="P46" s="48"/>
      <c r="Q46" s="48"/>
      <c r="R46" s="48"/>
      <c r="S46" s="48"/>
      <c r="T46" s="48"/>
      <c r="U46" s="48"/>
      <c r="V46" s="48"/>
    </row>
    <row r="47" spans="1:47" x14ac:dyDescent="0.2">
      <c r="A47" s="48"/>
      <c r="B47" s="92"/>
      <c r="C47" s="92"/>
      <c r="D47" s="92"/>
      <c r="E47" s="92"/>
      <c r="F47" s="92"/>
      <c r="G47" s="92"/>
      <c r="H47" s="92"/>
      <c r="I47" s="92"/>
      <c r="J47" s="92"/>
      <c r="K47" s="48"/>
      <c r="L47" s="48"/>
      <c r="M47" s="55"/>
      <c r="N47" s="48"/>
      <c r="O47" s="48"/>
      <c r="P47" s="48"/>
      <c r="Q47" s="48"/>
      <c r="R47" s="48"/>
      <c r="S47" s="48"/>
      <c r="T47" s="48"/>
      <c r="U47" s="48"/>
      <c r="V47" s="48"/>
    </row>
    <row r="48" spans="1:47" x14ac:dyDescent="0.2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55"/>
      <c r="N48" s="48"/>
      <c r="O48" s="48"/>
      <c r="P48" s="48"/>
      <c r="Q48" s="48"/>
      <c r="R48" s="48"/>
      <c r="S48" s="48"/>
      <c r="T48" s="48"/>
      <c r="U48" s="48"/>
      <c r="V48" s="48"/>
    </row>
    <row r="49" spans="1:25" x14ac:dyDescent="0.2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55"/>
      <c r="N49" s="48"/>
      <c r="O49" s="48"/>
      <c r="P49" s="48"/>
      <c r="Q49" s="48"/>
      <c r="R49" s="48"/>
      <c r="S49" s="48"/>
      <c r="T49" s="48"/>
      <c r="U49" s="48"/>
      <c r="V49" s="48"/>
      <c r="W49" s="14"/>
    </row>
    <row r="50" spans="1:25" x14ac:dyDescent="0.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55"/>
      <c r="N50" s="48"/>
      <c r="O50" s="48"/>
      <c r="P50" s="48"/>
      <c r="Q50" s="48"/>
      <c r="R50" s="48"/>
      <c r="S50" s="48"/>
      <c r="T50" s="48"/>
      <c r="U50" s="48"/>
      <c r="V50" s="48"/>
      <c r="W50" s="14"/>
    </row>
    <row r="51" spans="1:25" x14ac:dyDescent="0.2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55"/>
      <c r="N51" s="48"/>
      <c r="O51" s="48"/>
      <c r="P51" s="48"/>
      <c r="Q51" s="48"/>
      <c r="R51" s="48"/>
      <c r="S51" s="48"/>
      <c r="T51" s="48"/>
      <c r="U51" s="48"/>
      <c r="V51" s="48"/>
      <c r="W51" s="14"/>
    </row>
    <row r="52" spans="1:25" x14ac:dyDescent="0.2">
      <c r="W52" s="14"/>
    </row>
    <row r="53" spans="1:25" x14ac:dyDescent="0.2">
      <c r="W53" s="14"/>
    </row>
    <row r="54" spans="1:25" x14ac:dyDescent="0.2">
      <c r="W54" s="14"/>
    </row>
    <row r="55" spans="1:25" x14ac:dyDescent="0.2">
      <c r="W55" s="14"/>
    </row>
    <row r="56" spans="1:25" x14ac:dyDescent="0.2">
      <c r="W56" s="14"/>
    </row>
    <row r="57" spans="1:25" x14ac:dyDescent="0.2">
      <c r="W57" s="14"/>
    </row>
    <row r="58" spans="1:25" x14ac:dyDescent="0.2">
      <c r="D58" s="37"/>
      <c r="E58" s="34"/>
      <c r="F58" s="4"/>
      <c r="H58" s="5"/>
      <c r="J58" s="28"/>
      <c r="K58" s="10"/>
      <c r="M58" s="86"/>
      <c r="N58" s="6"/>
      <c r="P58" s="6"/>
      <c r="R58" s="7"/>
      <c r="S58" s="32"/>
      <c r="U58" s="38"/>
      <c r="V58" s="33"/>
      <c r="W58" s="14"/>
    </row>
    <row r="59" spans="1:25" x14ac:dyDescent="0.2">
      <c r="E59" s="34"/>
      <c r="F59" s="4"/>
      <c r="H59" s="5"/>
      <c r="J59" s="28"/>
      <c r="K59" s="10"/>
      <c r="M59" s="86"/>
      <c r="N59" s="6"/>
      <c r="P59" s="6"/>
      <c r="R59" s="7"/>
      <c r="S59" s="32"/>
      <c r="U59" s="38"/>
      <c r="V59" s="33"/>
      <c r="W59" s="14"/>
    </row>
    <row r="60" spans="1:25" x14ac:dyDescent="0.2">
      <c r="E60" s="34"/>
      <c r="F60" s="4"/>
      <c r="H60" s="6"/>
      <c r="J60" s="27"/>
      <c r="K60" s="10"/>
      <c r="M60" s="86"/>
      <c r="N60" s="6"/>
      <c r="P60" s="6"/>
      <c r="R60" s="7"/>
      <c r="S60" s="32"/>
      <c r="U60" s="38"/>
      <c r="V60" s="33"/>
      <c r="W60" s="14"/>
    </row>
    <row r="61" spans="1:25" x14ac:dyDescent="0.2">
      <c r="E61" s="34"/>
      <c r="F61" s="4"/>
      <c r="H61" s="6"/>
      <c r="J61" s="27"/>
      <c r="K61" s="10"/>
      <c r="M61" s="86"/>
      <c r="N61" s="6"/>
      <c r="P61" s="6"/>
      <c r="R61" s="7"/>
      <c r="S61" s="32"/>
      <c r="U61" s="38"/>
      <c r="V61" s="33"/>
      <c r="W61" s="14"/>
    </row>
    <row r="62" spans="1:25" x14ac:dyDescent="0.2">
      <c r="E62" s="34"/>
      <c r="F62" s="4"/>
      <c r="H62" s="6"/>
      <c r="J62" s="27"/>
      <c r="K62" s="10"/>
      <c r="M62" s="86"/>
      <c r="N62" s="6"/>
      <c r="P62" s="6"/>
      <c r="R62" s="7"/>
      <c r="S62" s="32"/>
      <c r="U62" s="38"/>
      <c r="V62" s="33"/>
      <c r="W62" s="14"/>
    </row>
    <row r="63" spans="1:25" x14ac:dyDescent="0.2">
      <c r="E63" s="34"/>
      <c r="F63" s="4"/>
      <c r="H63" s="6"/>
      <c r="J63" s="27"/>
      <c r="K63" s="10"/>
      <c r="M63" s="86"/>
      <c r="N63" s="6"/>
      <c r="P63" s="6"/>
      <c r="R63" s="7"/>
      <c r="S63" s="32"/>
      <c r="U63" s="38"/>
      <c r="V63" s="33"/>
      <c r="W63" s="14"/>
      <c r="Y63"/>
    </row>
    <row r="64" spans="1:25" x14ac:dyDescent="0.2">
      <c r="E64" s="34"/>
      <c r="F64" s="4"/>
      <c r="H64" s="6"/>
      <c r="J64" s="27"/>
      <c r="K64" s="10"/>
      <c r="M64" s="86"/>
      <c r="N64" s="6"/>
      <c r="P64" s="6"/>
      <c r="R64" s="7"/>
      <c r="S64" s="32"/>
      <c r="U64" s="38"/>
      <c r="V64" s="33"/>
      <c r="W64" s="14"/>
      <c r="Y64"/>
    </row>
    <row r="65" spans="1:25" x14ac:dyDescent="0.2">
      <c r="E65" s="34"/>
      <c r="F65" s="4"/>
      <c r="H65" s="6"/>
      <c r="J65" s="27"/>
      <c r="K65" s="10"/>
      <c r="M65" s="86"/>
      <c r="N65" s="6"/>
      <c r="P65" s="6"/>
      <c r="R65" s="7"/>
      <c r="S65" s="32"/>
      <c r="U65" s="38"/>
      <c r="V65" s="33"/>
      <c r="W65" s="14"/>
      <c r="X65"/>
      <c r="Y65"/>
    </row>
    <row r="66" spans="1:25" x14ac:dyDescent="0.2">
      <c r="E66" s="34"/>
      <c r="F66" s="4"/>
      <c r="H66" s="5"/>
      <c r="J66" s="27"/>
      <c r="M66" s="86"/>
      <c r="S66" s="10"/>
      <c r="U66" s="38"/>
      <c r="V66" s="33"/>
      <c r="W66" s="14"/>
      <c r="X66"/>
      <c r="Y66"/>
    </row>
    <row r="67" spans="1:25" x14ac:dyDescent="0.2">
      <c r="E67" s="34"/>
      <c r="F67" s="4"/>
      <c r="H67" s="6"/>
      <c r="J67" s="27"/>
      <c r="M67" s="86"/>
      <c r="U67" s="38"/>
      <c r="V67" s="33"/>
      <c r="W67" s="14"/>
      <c r="X67"/>
      <c r="Y67"/>
    </row>
    <row r="68" spans="1:25" x14ac:dyDescent="0.2">
      <c r="A68" s="35"/>
      <c r="E68" s="34"/>
      <c r="F68" s="4"/>
      <c r="H68" s="6"/>
      <c r="J68" s="27"/>
      <c r="M68" s="86"/>
      <c r="W68" s="14"/>
      <c r="X68"/>
      <c r="Y68"/>
    </row>
    <row r="69" spans="1:25" x14ac:dyDescent="0.2">
      <c r="A69" s="35"/>
      <c r="E69" s="34"/>
      <c r="F69" s="6"/>
      <c r="H69" s="6"/>
      <c r="J69" s="27"/>
      <c r="K69" s="10"/>
      <c r="M69" s="86"/>
      <c r="W69" s="14"/>
      <c r="X69"/>
      <c r="Y69"/>
    </row>
    <row r="70" spans="1:25" x14ac:dyDescent="0.2">
      <c r="A70" s="35"/>
      <c r="E70" s="34"/>
      <c r="F70" s="36"/>
      <c r="H70" s="6"/>
      <c r="J70" s="27"/>
      <c r="M70" s="86"/>
      <c r="W70" s="14"/>
      <c r="X70"/>
      <c r="Y70"/>
    </row>
    <row r="71" spans="1:25" x14ac:dyDescent="0.2">
      <c r="W71" s="14"/>
      <c r="X71"/>
      <c r="Y71"/>
    </row>
    <row r="72" spans="1:25" x14ac:dyDescent="0.2">
      <c r="W72" s="14"/>
      <c r="X72"/>
      <c r="Y72"/>
    </row>
    <row r="73" spans="1:25" x14ac:dyDescent="0.2">
      <c r="P73" s="9"/>
      <c r="Q73" s="9"/>
      <c r="W73" s="14"/>
      <c r="X73"/>
      <c r="Y73"/>
    </row>
    <row r="74" spans="1:25" x14ac:dyDescent="0.2">
      <c r="P74" s="9"/>
      <c r="Q74" s="9"/>
      <c r="W74" s="14"/>
      <c r="X74"/>
      <c r="Y74"/>
    </row>
    <row r="75" spans="1:25" x14ac:dyDescent="0.2">
      <c r="P75" s="9"/>
      <c r="Q75" s="9"/>
      <c r="W75" s="14"/>
      <c r="X75"/>
      <c r="Y75"/>
    </row>
    <row r="76" spans="1:25" x14ac:dyDescent="0.2">
      <c r="B76" s="18"/>
      <c r="C76" s="39"/>
      <c r="E76" s="31"/>
      <c r="P76" s="9"/>
      <c r="Q76" s="9"/>
      <c r="W76" s="14"/>
      <c r="X76"/>
      <c r="Y76"/>
    </row>
    <row r="77" spans="1:25" x14ac:dyDescent="0.2">
      <c r="A77" s="3"/>
      <c r="E77" s="30"/>
      <c r="H77" s="9"/>
      <c r="I77" s="9"/>
      <c r="P77" s="9"/>
      <c r="Q77" s="9"/>
      <c r="W77" s="14"/>
      <c r="X77"/>
      <c r="Y77"/>
    </row>
    <row r="78" spans="1:25" x14ac:dyDescent="0.2">
      <c r="A78" s="3"/>
      <c r="E78" s="30"/>
      <c r="P78" s="9"/>
      <c r="Q78" s="9"/>
      <c r="W78" s="14"/>
      <c r="X78"/>
      <c r="Y78"/>
    </row>
    <row r="79" spans="1:25" x14ac:dyDescent="0.2">
      <c r="A79" s="3"/>
      <c r="E79" s="30"/>
      <c r="W79" s="14"/>
      <c r="X79"/>
      <c r="Y79"/>
    </row>
    <row r="80" spans="1:25" x14ac:dyDescent="0.2">
      <c r="A80" s="3"/>
      <c r="E80" s="30"/>
      <c r="W80" s="14"/>
      <c r="X80"/>
      <c r="Y80"/>
    </row>
    <row r="81" spans="1:25" x14ac:dyDescent="0.2">
      <c r="A81" s="3"/>
      <c r="E81" s="30"/>
      <c r="W81" s="14"/>
      <c r="X81"/>
      <c r="Y81"/>
    </row>
    <row r="82" spans="1:25" x14ac:dyDescent="0.2">
      <c r="A82" s="3"/>
      <c r="E82" s="30"/>
      <c r="W82" s="14"/>
      <c r="X82"/>
      <c r="Y82"/>
    </row>
    <row r="83" spans="1:25" x14ac:dyDescent="0.2">
      <c r="A83" s="3"/>
      <c r="E83" s="30"/>
      <c r="W83" s="14"/>
      <c r="X83"/>
      <c r="Y83"/>
    </row>
    <row r="84" spans="1:25" x14ac:dyDescent="0.2">
      <c r="A84" s="3"/>
      <c r="W84" s="14"/>
      <c r="X84"/>
      <c r="Y84"/>
    </row>
    <row r="85" spans="1:25" x14ac:dyDescent="0.2">
      <c r="A85" s="13"/>
      <c r="W85" s="14"/>
      <c r="X85"/>
      <c r="Y85"/>
    </row>
    <row r="86" spans="1:25" x14ac:dyDescent="0.2">
      <c r="A86" s="13"/>
      <c r="W86" s="14"/>
      <c r="X86"/>
      <c r="Y86"/>
    </row>
    <row r="87" spans="1:25" x14ac:dyDescent="0.2">
      <c r="A87" s="13"/>
      <c r="W87" s="14"/>
      <c r="X87"/>
      <c r="Y87"/>
    </row>
    <row r="88" spans="1:25" x14ac:dyDescent="0.2">
      <c r="A88" s="13"/>
      <c r="W88" s="14"/>
      <c r="X88"/>
    </row>
    <row r="89" spans="1:25" x14ac:dyDescent="0.2">
      <c r="A89" s="3"/>
      <c r="W89" s="14"/>
      <c r="X89"/>
    </row>
    <row r="90" spans="1:25" x14ac:dyDescent="0.2">
      <c r="A90" s="3"/>
      <c r="W90" s="14"/>
      <c r="X90"/>
    </row>
    <row r="91" spans="1:25" x14ac:dyDescent="0.2">
      <c r="A91" s="13"/>
      <c r="W91" s="14"/>
      <c r="X91"/>
    </row>
    <row r="92" spans="1:25" x14ac:dyDescent="0.2">
      <c r="A92" s="13"/>
      <c r="W92" s="14"/>
      <c r="X92"/>
    </row>
    <row r="93" spans="1:25" x14ac:dyDescent="0.2">
      <c r="W93" s="14"/>
      <c r="X93"/>
    </row>
    <row r="94" spans="1:25" x14ac:dyDescent="0.2">
      <c r="W94" s="14"/>
      <c r="X94"/>
    </row>
    <row r="95" spans="1:25" x14ac:dyDescent="0.2">
      <c r="W95" s="14"/>
      <c r="X95"/>
    </row>
    <row r="96" spans="1:25" x14ac:dyDescent="0.2">
      <c r="W96" s="14"/>
      <c r="X96"/>
    </row>
    <row r="97" spans="23:24" x14ac:dyDescent="0.2">
      <c r="W97" s="14"/>
      <c r="X97"/>
    </row>
    <row r="98" spans="23:24" x14ac:dyDescent="0.2">
      <c r="W98" s="14"/>
      <c r="X98"/>
    </row>
    <row r="99" spans="23:24" x14ac:dyDescent="0.2">
      <c r="W99" s="14"/>
      <c r="X99"/>
    </row>
    <row r="100" spans="23:24" x14ac:dyDescent="0.2">
      <c r="W100" s="14"/>
      <c r="X100"/>
    </row>
    <row r="101" spans="23:24" x14ac:dyDescent="0.2">
      <c r="W101" s="14"/>
      <c r="X101"/>
    </row>
    <row r="102" spans="23:24" x14ac:dyDescent="0.2">
      <c r="W102" s="14"/>
      <c r="X102"/>
    </row>
    <row r="103" spans="23:24" x14ac:dyDescent="0.2">
      <c r="W103" s="14"/>
      <c r="X103"/>
    </row>
    <row r="104" spans="23:24" x14ac:dyDescent="0.2">
      <c r="W104" s="14"/>
    </row>
    <row r="105" spans="23:24" x14ac:dyDescent="0.2">
      <c r="W105" s="14"/>
    </row>
    <row r="106" spans="23:24" x14ac:dyDescent="0.2">
      <c r="W106" s="14"/>
    </row>
    <row r="107" spans="23:24" x14ac:dyDescent="0.2">
      <c r="W107" s="14"/>
    </row>
    <row r="108" spans="23:24" x14ac:dyDescent="0.2">
      <c r="W108" s="14"/>
    </row>
    <row r="109" spans="23:24" x14ac:dyDescent="0.2">
      <c r="W109" s="14"/>
    </row>
    <row r="110" spans="23:24" x14ac:dyDescent="0.2">
      <c r="W110" s="14"/>
    </row>
    <row r="111" spans="23:24" x14ac:dyDescent="0.2">
      <c r="W111" s="14"/>
    </row>
    <row r="112" spans="23:24" x14ac:dyDescent="0.2">
      <c r="W112" s="14"/>
    </row>
    <row r="113" spans="23:23" x14ac:dyDescent="0.2">
      <c r="W113" s="14"/>
    </row>
    <row r="114" spans="23:23" x14ac:dyDescent="0.2">
      <c r="W114" s="14"/>
    </row>
  </sheetData>
  <mergeCells count="11">
    <mergeCell ref="B46:J47"/>
    <mergeCell ref="B3:C3"/>
    <mergeCell ref="D3:E3"/>
    <mergeCell ref="A1:K1"/>
    <mergeCell ref="B45:J45"/>
    <mergeCell ref="A40:J40"/>
    <mergeCell ref="A39:J39"/>
    <mergeCell ref="A38:J38"/>
    <mergeCell ref="A42:L42"/>
    <mergeCell ref="A43:J43"/>
    <mergeCell ref="A44:J44"/>
  </mergeCells>
  <phoneticPr fontId="1" type="noConversion"/>
  <printOptions horizontalCentered="1" verticalCentered="1"/>
  <pageMargins left="0.75" right="0.75" top="0.92" bottom="0.78" header="0.73" footer="0.69"/>
  <pageSetup paperSize="9" scale="5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25386-5208-47F4-825E-17FBE5602AD7}">
  <dimension ref="A2:AA47"/>
  <sheetViews>
    <sheetView tabSelected="1" topLeftCell="A7" workbookViewId="0">
      <selection activeCell="B3" sqref="B3:U32"/>
    </sheetView>
  </sheetViews>
  <sheetFormatPr defaultRowHeight="12.75" x14ac:dyDescent="0.2"/>
  <cols>
    <col min="3" max="3" width="7.85546875" customWidth="1"/>
    <col min="4" max="4" width="5.85546875" customWidth="1"/>
    <col min="5" max="5" width="7.140625" customWidth="1"/>
    <col min="6" max="6" width="1.42578125" customWidth="1"/>
    <col min="7" max="7" width="5.85546875" customWidth="1"/>
    <col min="8" max="8" width="1.42578125" customWidth="1"/>
    <col min="9" max="9" width="8.28515625" customWidth="1"/>
    <col min="10" max="10" width="8.140625" customWidth="1"/>
    <col min="11" max="11" width="5.28515625" customWidth="1"/>
    <col min="12" max="12" width="9.140625" style="2"/>
    <col min="13" max="13" width="7.42578125" customWidth="1"/>
    <col min="14" max="14" width="1.140625" customWidth="1"/>
    <col min="15" max="15" width="6.85546875" customWidth="1"/>
    <col min="16" max="16" width="1.140625" customWidth="1"/>
    <col min="17" max="17" width="10.28515625" customWidth="1"/>
    <col min="18" max="18" width="12.42578125" customWidth="1"/>
    <col min="19" max="19" width="4.42578125" customWidth="1"/>
    <col min="20" max="20" width="11.5703125" customWidth="1"/>
    <col min="21" max="21" width="7.7109375" customWidth="1"/>
  </cols>
  <sheetData>
    <row r="2" spans="1:27" ht="14.25" x14ac:dyDescent="0.3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</row>
    <row r="3" spans="1:27" ht="14.25" x14ac:dyDescent="0.3">
      <c r="A3" s="100"/>
      <c r="B3" s="129" t="s">
        <v>78</v>
      </c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1"/>
      <c r="V3" s="101"/>
      <c r="W3" s="14"/>
      <c r="X3" s="14"/>
      <c r="Y3" s="14"/>
      <c r="Z3" s="14"/>
      <c r="AA3" s="1"/>
    </row>
    <row r="4" spans="1:27" ht="31.5" customHeight="1" x14ac:dyDescent="0.3">
      <c r="A4" s="100"/>
      <c r="B4" s="98"/>
      <c r="C4" s="102" t="s">
        <v>90</v>
      </c>
      <c r="D4" s="102"/>
      <c r="E4" s="98" t="s">
        <v>1</v>
      </c>
      <c r="F4" s="98"/>
      <c r="G4" s="98" t="s">
        <v>2</v>
      </c>
      <c r="H4" s="98"/>
      <c r="I4" s="103" t="s">
        <v>91</v>
      </c>
      <c r="J4" s="98" t="s">
        <v>92</v>
      </c>
      <c r="K4" s="98"/>
      <c r="L4" s="98" t="s">
        <v>96</v>
      </c>
      <c r="M4" s="98" t="s">
        <v>3</v>
      </c>
      <c r="N4" s="98"/>
      <c r="O4" s="98" t="s">
        <v>4</v>
      </c>
      <c r="P4" s="98"/>
      <c r="Q4" s="104" t="s">
        <v>93</v>
      </c>
      <c r="R4" s="99" t="s">
        <v>89</v>
      </c>
      <c r="S4" s="98"/>
      <c r="T4" s="99" t="s">
        <v>94</v>
      </c>
      <c r="U4" s="98" t="s">
        <v>95</v>
      </c>
      <c r="V4" s="105"/>
      <c r="W4" s="15"/>
      <c r="X4" s="15"/>
      <c r="Y4" s="15"/>
      <c r="Z4" s="20"/>
      <c r="AA4" s="20"/>
    </row>
    <row r="5" spans="1:27" ht="14.25" x14ac:dyDescent="0.3">
      <c r="A5" s="100"/>
      <c r="B5" s="106" t="s">
        <v>87</v>
      </c>
      <c r="C5" s="106"/>
      <c r="D5" s="98"/>
      <c r="E5" s="98"/>
      <c r="F5" s="98"/>
      <c r="G5" s="98"/>
      <c r="H5" s="98"/>
      <c r="I5" s="98"/>
      <c r="J5" s="98"/>
      <c r="K5" s="98"/>
      <c r="L5" s="120"/>
      <c r="M5" s="98"/>
      <c r="N5" s="98"/>
      <c r="O5" s="98"/>
      <c r="P5" s="98"/>
      <c r="Q5" s="98"/>
      <c r="R5" s="98"/>
      <c r="S5" s="98"/>
      <c r="T5" s="98"/>
      <c r="U5" s="98"/>
      <c r="V5" s="107"/>
      <c r="W5" s="16"/>
      <c r="X5" s="16"/>
      <c r="Y5" s="16"/>
      <c r="Z5" s="22"/>
      <c r="AA5" s="25"/>
    </row>
    <row r="6" spans="1:27" s="40" customFormat="1" ht="14.25" x14ac:dyDescent="0.3">
      <c r="A6" s="108"/>
      <c r="B6" s="98" t="s">
        <v>0</v>
      </c>
      <c r="C6" s="98"/>
      <c r="D6" s="98">
        <v>291</v>
      </c>
      <c r="E6" s="109">
        <v>191.93908592891734</v>
      </c>
      <c r="F6" s="109" t="s">
        <v>51</v>
      </c>
      <c r="G6" s="110">
        <v>17.797456955346419</v>
      </c>
      <c r="H6" s="110" t="s">
        <v>51</v>
      </c>
      <c r="I6" s="111">
        <f t="shared" ref="I6" si="0">0.283039*E6*(9.514395+J6)/G6</f>
        <v>31.623812937978759</v>
      </c>
      <c r="J6" s="112">
        <v>0.84567000000000003</v>
      </c>
      <c r="K6" s="98" t="s">
        <v>15</v>
      </c>
      <c r="L6" s="112">
        <f>J6-(D6*(EXP(1.42*(10^-5)*I6) -1))</f>
        <v>0.71496473524230331</v>
      </c>
      <c r="M6" s="111">
        <v>6.6627634990454165</v>
      </c>
      <c r="N6" s="111" t="s">
        <v>51</v>
      </c>
      <c r="O6" s="110">
        <v>37.129207093696294</v>
      </c>
      <c r="P6" s="110" t="s">
        <v>51</v>
      </c>
      <c r="Q6" s="113">
        <f t="shared" ref="Q6" si="1">(0.142521*M6*(3.729249+R6)/O6)</f>
        <v>0.10848987056253105</v>
      </c>
      <c r="R6" s="112">
        <v>0.51276021000000005</v>
      </c>
      <c r="S6" s="98" t="s">
        <v>5</v>
      </c>
      <c r="T6" s="112">
        <f>R6-(Q6*(EXP(6.54*(10^-6)*D6) -1))</f>
        <v>0.51255354199103864</v>
      </c>
      <c r="U6" s="111">
        <f>((T6/(0.512638-(0.1966*(EXP(6.54*(10^-6)*D6) -1))))-1)*10^4</f>
        <v>5.662234096059926</v>
      </c>
      <c r="V6" s="107"/>
      <c r="W6" s="16"/>
      <c r="X6" s="16"/>
      <c r="Y6" s="16"/>
      <c r="Z6" s="22"/>
      <c r="AA6" s="24"/>
    </row>
    <row r="7" spans="1:27" s="40" customFormat="1" ht="14.25" x14ac:dyDescent="0.3">
      <c r="A7" s="108"/>
      <c r="B7" s="98" t="s">
        <v>20</v>
      </c>
      <c r="C7" s="98"/>
      <c r="D7" s="98">
        <v>291</v>
      </c>
      <c r="E7" s="109">
        <v>157.96</v>
      </c>
      <c r="F7" s="109" t="s">
        <v>51</v>
      </c>
      <c r="G7" s="110">
        <v>7</v>
      </c>
      <c r="H7" s="98" t="s">
        <v>51</v>
      </c>
      <c r="I7" s="111">
        <f>0.283039*E7*(9.514395+J7)/G7</f>
        <v>67.019663153593797</v>
      </c>
      <c r="J7" s="98">
        <v>0.97877899999999995</v>
      </c>
      <c r="K7" s="98" t="s">
        <v>53</v>
      </c>
      <c r="L7" s="112">
        <f t="shared" ref="L7:L20" si="2">J7-(D7*(EXP(1.42*(10^-5)*I7) -1))</f>
        <v>0.70170852772343284</v>
      </c>
      <c r="M7" s="98">
        <v>8.0709999999999997</v>
      </c>
      <c r="N7" s="98"/>
      <c r="O7" s="98">
        <v>44.87</v>
      </c>
      <c r="P7" s="98"/>
      <c r="Q7" s="98">
        <v>0.1087</v>
      </c>
      <c r="R7" s="98">
        <v>0.51283000000000001</v>
      </c>
      <c r="S7" s="98" t="s">
        <v>7</v>
      </c>
      <c r="T7" s="98">
        <v>0.5126193703851607</v>
      </c>
      <c r="U7" s="111">
        <v>7.0731119715872204</v>
      </c>
      <c r="V7" s="101"/>
      <c r="W7" s="14"/>
      <c r="X7" s="14"/>
      <c r="Y7" s="14"/>
      <c r="Z7" s="22"/>
      <c r="AA7" s="24"/>
    </row>
    <row r="8" spans="1:27" s="40" customFormat="1" ht="14.25" x14ac:dyDescent="0.3">
      <c r="A8" s="108"/>
      <c r="B8" s="98" t="s">
        <v>21</v>
      </c>
      <c r="C8" s="98"/>
      <c r="D8" s="98">
        <v>291</v>
      </c>
      <c r="E8" s="109">
        <v>172.04</v>
      </c>
      <c r="F8" s="109" t="s">
        <v>51</v>
      </c>
      <c r="G8" s="110">
        <v>14</v>
      </c>
      <c r="H8" s="98" t="s">
        <v>51</v>
      </c>
      <c r="I8" s="111">
        <f t="shared" ref="I8:I11" si="3">0.283039*E8*(9.514395+J8)/G8</f>
        <v>36.081761138504653</v>
      </c>
      <c r="J8" s="98">
        <v>0.85945700000000003</v>
      </c>
      <c r="K8" s="98" t="s">
        <v>10</v>
      </c>
      <c r="L8" s="112">
        <f>J8-(D8*(EXP(1.42*(10^-5)*I8) -1))</f>
        <v>0.71032174434100559</v>
      </c>
      <c r="M8" s="98">
        <v>25.94</v>
      </c>
      <c r="N8" s="98"/>
      <c r="O8" s="98">
        <v>130.80000000000001</v>
      </c>
      <c r="P8" s="98"/>
      <c r="Q8" s="98">
        <v>0.11990000000000001</v>
      </c>
      <c r="R8" s="98">
        <v>0.51284799999999997</v>
      </c>
      <c r="S8" s="98" t="s">
        <v>10</v>
      </c>
      <c r="T8" s="98">
        <v>0.51261566797774405</v>
      </c>
      <c r="U8" s="111">
        <v>7.0008356124562399</v>
      </c>
      <c r="V8" s="101"/>
      <c r="W8" s="14"/>
      <c r="X8" s="14"/>
      <c r="Y8" s="14"/>
      <c r="Z8" s="22"/>
      <c r="AA8" s="24"/>
    </row>
    <row r="9" spans="1:27" s="40" customFormat="1" ht="14.25" x14ac:dyDescent="0.3">
      <c r="A9" s="108"/>
      <c r="B9" s="98" t="s">
        <v>59</v>
      </c>
      <c r="C9" s="98"/>
      <c r="D9" s="98">
        <v>291</v>
      </c>
      <c r="E9" s="109">
        <v>130.91999999999999</v>
      </c>
      <c r="F9" s="109" t="s">
        <v>51</v>
      </c>
      <c r="G9" s="110">
        <v>7.61</v>
      </c>
      <c r="H9" s="109" t="s">
        <v>51</v>
      </c>
      <c r="I9" s="110">
        <f t="shared" si="3"/>
        <v>50.783595688533246</v>
      </c>
      <c r="J9" s="112">
        <v>0.91492099999999998</v>
      </c>
      <c r="K9" s="98" t="s">
        <v>7</v>
      </c>
      <c r="L9" s="112">
        <f t="shared" si="2"/>
        <v>0.70499734417873328</v>
      </c>
      <c r="M9" s="110">
        <v>22.44</v>
      </c>
      <c r="N9" s="98"/>
      <c r="O9" s="110">
        <v>116.3</v>
      </c>
      <c r="P9" s="98"/>
      <c r="Q9" s="113">
        <v>0.1167</v>
      </c>
      <c r="R9" s="112">
        <v>0.51284600000000002</v>
      </c>
      <c r="S9" s="98" t="s">
        <v>7</v>
      </c>
      <c r="T9" s="98">
        <v>0.51262300000000005</v>
      </c>
      <c r="U9" s="111">
        <v>7</v>
      </c>
      <c r="V9" s="101"/>
      <c r="W9" s="14"/>
      <c r="X9" s="14"/>
      <c r="Y9" s="14"/>
      <c r="Z9" s="22"/>
      <c r="AA9" s="24"/>
    </row>
    <row r="10" spans="1:27" s="40" customFormat="1" ht="14.25" x14ac:dyDescent="0.3">
      <c r="A10" s="108"/>
      <c r="B10" s="98" t="s">
        <v>61</v>
      </c>
      <c r="C10" s="98"/>
      <c r="D10" s="98">
        <v>291</v>
      </c>
      <c r="E10" s="109">
        <v>123.331167555363</v>
      </c>
      <c r="F10" s="109" t="s">
        <v>51</v>
      </c>
      <c r="G10" s="110">
        <v>7.3250000000000002</v>
      </c>
      <c r="H10" s="111" t="s">
        <v>51</v>
      </c>
      <c r="I10" s="111">
        <f>0.283039*E10*(9.514395+J10)/G10</f>
        <v>49.694025642631487</v>
      </c>
      <c r="J10" s="112">
        <v>0.91340480000000002</v>
      </c>
      <c r="K10" s="98" t="s">
        <v>12</v>
      </c>
      <c r="L10" s="112">
        <f t="shared" si="2"/>
        <v>0.70798667858437858</v>
      </c>
      <c r="M10" s="110">
        <v>12.786255207276957</v>
      </c>
      <c r="N10" s="110" t="s">
        <v>51</v>
      </c>
      <c r="O10" s="110">
        <v>64.473620299803599</v>
      </c>
      <c r="P10" s="110" t="s">
        <v>51</v>
      </c>
      <c r="Q10" s="113">
        <f>(0.142521*M10*(3.729249+R10)/O10)</f>
        <v>0.11989991892972342</v>
      </c>
      <c r="R10" s="112">
        <v>0.51282965999999996</v>
      </c>
      <c r="S10" s="98" t="s">
        <v>18</v>
      </c>
      <c r="T10" s="112">
        <f t="shared" ref="T10" si="4">R10-(Q10*(EXP(6.54*(10^-6)*D10) -1))</f>
        <v>0.51260125639520859</v>
      </c>
      <c r="U10" s="111">
        <f t="shared" ref="U10:U11" si="5">((T10/(0.512638-(0.1966*(EXP(6.54*(10^-6)*D10) -1))))-1)*10^4</f>
        <v>6.5936767117347195</v>
      </c>
      <c r="V10" s="114"/>
      <c r="W10" s="45"/>
      <c r="X10" s="45"/>
      <c r="Y10" s="45"/>
      <c r="Z10" s="22"/>
      <c r="AA10" s="24"/>
    </row>
    <row r="11" spans="1:27" s="40" customFormat="1" ht="14.25" x14ac:dyDescent="0.3">
      <c r="A11" s="108"/>
      <c r="B11" s="115" t="s">
        <v>25</v>
      </c>
      <c r="C11" s="98"/>
      <c r="D11" s="98">
        <v>291</v>
      </c>
      <c r="E11" s="116">
        <v>250.41</v>
      </c>
      <c r="F11" s="116"/>
      <c r="G11" s="116">
        <v>27.92</v>
      </c>
      <c r="H11" s="116"/>
      <c r="I11" s="111">
        <f t="shared" si="3"/>
        <v>26.199943699425752</v>
      </c>
      <c r="J11" s="117">
        <v>0.80651099999999998</v>
      </c>
      <c r="K11" s="98" t="s">
        <v>36</v>
      </c>
      <c r="L11" s="112">
        <f t="shared" si="2"/>
        <v>0.69822745103174877</v>
      </c>
      <c r="M11" s="118">
        <v>25.4</v>
      </c>
      <c r="N11" s="118"/>
      <c r="O11" s="118">
        <v>119</v>
      </c>
      <c r="P11" s="118"/>
      <c r="Q11" s="118">
        <v>0.12920000000000001</v>
      </c>
      <c r="R11" s="119">
        <v>0.51282499999999998</v>
      </c>
      <c r="S11" s="98"/>
      <c r="T11" s="112">
        <f>R11-(Q11*(EXP(6.54*(10^-6)*D11) -1))</f>
        <v>0.51257888018605458</v>
      </c>
      <c r="U11" s="111">
        <f t="shared" si="5"/>
        <v>6.1568661689670456</v>
      </c>
      <c r="V11" s="101"/>
      <c r="W11" s="14"/>
      <c r="X11" s="14"/>
      <c r="Y11" s="14"/>
      <c r="Z11" s="14"/>
      <c r="AA11" s="1"/>
    </row>
    <row r="12" spans="1:27" s="40" customFormat="1" ht="14.25" x14ac:dyDescent="0.3">
      <c r="A12" s="108"/>
      <c r="B12" s="98" t="s">
        <v>62</v>
      </c>
      <c r="C12" s="98"/>
      <c r="D12" s="98">
        <v>291</v>
      </c>
      <c r="E12" s="109">
        <v>286.71019999999999</v>
      </c>
      <c r="F12" s="109" t="s">
        <v>51</v>
      </c>
      <c r="G12" s="110">
        <v>15.405048000000001</v>
      </c>
      <c r="H12" s="110" t="s">
        <v>51</v>
      </c>
      <c r="I12" s="111">
        <f>0.283039*E12*(9.514395+J12)/G12</f>
        <v>55.031690049678261</v>
      </c>
      <c r="J12" s="112">
        <v>0.93248200000000003</v>
      </c>
      <c r="K12" s="98" t="s">
        <v>14</v>
      </c>
      <c r="L12" s="112">
        <f t="shared" si="2"/>
        <v>0.70499117560121061</v>
      </c>
      <c r="M12" s="110">
        <v>34.270000000000003</v>
      </c>
      <c r="N12" s="110" t="s">
        <v>51</v>
      </c>
      <c r="O12" s="109">
        <v>232.9</v>
      </c>
      <c r="P12" s="109" t="s">
        <v>51</v>
      </c>
      <c r="Q12" s="113">
        <f>(0.142521*M12*(3.729249+R12)/O12)</f>
        <v>8.8961510865989857E-2</v>
      </c>
      <c r="R12" s="112">
        <v>0.51282923000000002</v>
      </c>
      <c r="S12" s="98" t="s">
        <v>18</v>
      </c>
      <c r="T12" s="112">
        <f>R12-(Q12*(EXP(6.54*(10^-6)*D12) -1))</f>
        <v>0.51265976258124901</v>
      </c>
      <c r="U12" s="111">
        <f>((T12/(0.512638-(0.1966*(EXP(6.54*(10^-6)*D12) -1))))-1)*10^4</f>
        <v>7.7357879024053666</v>
      </c>
      <c r="V12" s="114"/>
      <c r="W12" s="14"/>
      <c r="X12" s="14"/>
      <c r="Y12" s="14"/>
      <c r="Z12" s="22"/>
      <c r="AA12" s="24"/>
    </row>
    <row r="13" spans="1:27" s="40" customFormat="1" ht="14.25" x14ac:dyDescent="0.3">
      <c r="A13" s="108"/>
      <c r="B13" s="98" t="s">
        <v>63</v>
      </c>
      <c r="C13" s="98"/>
      <c r="D13" s="98">
        <v>291</v>
      </c>
      <c r="E13" s="109">
        <v>135.41</v>
      </c>
      <c r="F13" s="109"/>
      <c r="G13" s="110">
        <v>34</v>
      </c>
      <c r="H13" s="110"/>
      <c r="I13" s="111">
        <v>11.67</v>
      </c>
      <c r="J13" s="112">
        <v>0.75178900000000004</v>
      </c>
      <c r="K13" s="98" t="s">
        <v>10</v>
      </c>
      <c r="L13" s="112">
        <f t="shared" si="2"/>
        <v>0.70356223018489206</v>
      </c>
      <c r="M13" s="110">
        <v>16</v>
      </c>
      <c r="N13" s="110"/>
      <c r="O13" s="109">
        <v>76.599999999999994</v>
      </c>
      <c r="P13" s="109"/>
      <c r="Q13" s="113">
        <v>0.1263</v>
      </c>
      <c r="R13" s="112">
        <v>0.51282923000000002</v>
      </c>
      <c r="S13" s="98"/>
      <c r="T13" s="112">
        <f>R13-(Q13*(EXP(6.54*(10^-6)*D13) -1))</f>
        <v>0.5125886345472036</v>
      </c>
      <c r="U13" s="111">
        <f>((T13/(0.512638-(0.1966*(EXP(6.54*(10^-6)*D13) -1))))-1)*10^4</f>
        <v>6.3472830424671223</v>
      </c>
      <c r="V13" s="114"/>
      <c r="W13" s="14"/>
      <c r="X13" s="14"/>
      <c r="Y13" s="14"/>
      <c r="Z13" s="22"/>
      <c r="AA13" s="24"/>
    </row>
    <row r="14" spans="1:27" s="24" customFormat="1" ht="14.25" x14ac:dyDescent="0.3">
      <c r="A14" s="108"/>
      <c r="B14" s="98" t="s">
        <v>55</v>
      </c>
      <c r="C14" s="98"/>
      <c r="D14" s="98">
        <v>291</v>
      </c>
      <c r="E14" s="109">
        <v>101.5</v>
      </c>
      <c r="F14" s="98"/>
      <c r="G14" s="110">
        <v>31</v>
      </c>
      <c r="H14" s="98" t="s">
        <v>51</v>
      </c>
      <c r="I14" s="111">
        <f>0.283039*E14*(9.514395+J14)/G14</f>
        <v>9.5034945459808053</v>
      </c>
      <c r="J14" s="112">
        <v>0.74053500000000005</v>
      </c>
      <c r="K14" s="98" t="s">
        <v>54</v>
      </c>
      <c r="L14" s="112">
        <f t="shared" si="2"/>
        <v>0.70126200995913701</v>
      </c>
      <c r="M14" s="98">
        <v>18.52</v>
      </c>
      <c r="N14" s="98"/>
      <c r="O14" s="98">
        <v>79.23</v>
      </c>
      <c r="P14" s="98"/>
      <c r="Q14" s="113">
        <f>(0.142521*M14*(3.729249+R14)/O14)</f>
        <v>0.14132170245939937</v>
      </c>
      <c r="R14" s="112">
        <v>0.51282923000000002</v>
      </c>
      <c r="S14" s="98"/>
      <c r="T14" s="112">
        <f>R14-(Q14*(EXP(6.54*(10^-6)*D14) -1))</f>
        <v>0.51256001892325276</v>
      </c>
      <c r="U14" s="111">
        <f t="shared" ref="U14:U20" si="6">((T14/(0.512638-(0.1966*(EXP(6.54*(10^-6)*D14) -1))))-1)*10^4</f>
        <v>5.7886716108535019</v>
      </c>
      <c r="V14" s="101"/>
      <c r="W14" s="1"/>
      <c r="X14" s="1"/>
      <c r="Y14" s="1"/>
      <c r="Z14" s="25"/>
    </row>
    <row r="15" spans="1:27" s="40" customFormat="1" ht="14.25" x14ac:dyDescent="0.3">
      <c r="A15" s="108"/>
      <c r="B15" s="98" t="s">
        <v>22</v>
      </c>
      <c r="C15" s="98"/>
      <c r="D15" s="98">
        <v>291</v>
      </c>
      <c r="E15" s="109">
        <v>144.77000000000001</v>
      </c>
      <c r="F15" s="98"/>
      <c r="G15" s="110">
        <v>28.89</v>
      </c>
      <c r="H15" s="98" t="s">
        <v>51</v>
      </c>
      <c r="I15" s="111">
        <f>0.283039*E15*(9.514395+J15)/G15</f>
        <v>14.577019308585523</v>
      </c>
      <c r="J15" s="112">
        <v>0.76319800000000004</v>
      </c>
      <c r="K15" s="98" t="s">
        <v>17</v>
      </c>
      <c r="L15" s="112">
        <f t="shared" si="2"/>
        <v>0.70295660623445144</v>
      </c>
      <c r="M15" s="98">
        <v>11.1</v>
      </c>
      <c r="N15" s="109" t="s">
        <v>51</v>
      </c>
      <c r="O15" s="98">
        <v>52.26</v>
      </c>
      <c r="P15" s="109" t="s">
        <v>51</v>
      </c>
      <c r="Q15" s="113">
        <f t="shared" ref="Q15" si="7">(0.142521*M15*(3.729249+R15)/O15)</f>
        <v>0.12841346718266933</v>
      </c>
      <c r="R15" s="112">
        <v>0.51282399999999995</v>
      </c>
      <c r="S15" s="98" t="s">
        <v>18</v>
      </c>
      <c r="T15" s="112">
        <f t="shared" ref="T15" si="8">R15-(Q15*(EXP(6.54*(10^-6)*D15) -1))</f>
        <v>0.51257937849341262</v>
      </c>
      <c r="U15" s="111">
        <f>((T15/(0.512638-(0.1966*(EXP(6.54*(10^-6)*D15) -1))))-1)*10^4</f>
        <v>6.1665937285382277</v>
      </c>
      <c r="V15" s="101"/>
      <c r="W15" s="14"/>
      <c r="X15" s="14"/>
      <c r="Y15" s="14"/>
      <c r="Z15" s="14"/>
      <c r="AA15" s="1"/>
    </row>
    <row r="16" spans="1:27" s="40" customFormat="1" ht="14.25" x14ac:dyDescent="0.3">
      <c r="A16" s="108"/>
      <c r="B16" s="98" t="s">
        <v>64</v>
      </c>
      <c r="C16" s="98"/>
      <c r="D16" s="98">
        <v>291</v>
      </c>
      <c r="E16" s="109">
        <v>256.42</v>
      </c>
      <c r="F16" s="98"/>
      <c r="G16" s="110">
        <v>6.36</v>
      </c>
      <c r="H16" s="98"/>
      <c r="I16" s="109">
        <f>0.283039*E16*(9.514395+J16)/G16</f>
        <v>122.26922106259892</v>
      </c>
      <c r="J16" s="112">
        <v>1.2002079999999999</v>
      </c>
      <c r="K16" s="98" t="s">
        <v>16</v>
      </c>
      <c r="L16" s="112">
        <f t="shared" si="2"/>
        <v>0.69452826537729861</v>
      </c>
      <c r="M16" s="110">
        <v>15.21</v>
      </c>
      <c r="N16" s="98"/>
      <c r="O16" s="110">
        <v>60.7</v>
      </c>
      <c r="P16" s="98"/>
      <c r="Q16" s="113">
        <f>(0.142521*M16*(3.729249+R16)/O16)</f>
        <v>0.15149750284922076</v>
      </c>
      <c r="R16" s="112">
        <v>0.51290168000000003</v>
      </c>
      <c r="S16" s="98" t="s">
        <v>5</v>
      </c>
      <c r="T16" s="112">
        <f>R16-(Q16*(EXP(6.54*(10^-6)*D16) -1))</f>
        <v>0.51261308451072418</v>
      </c>
      <c r="U16" s="111">
        <f t="shared" ref="U16:U18" si="9">((T16/(0.512638-(0.1966*(EXP(6.54*(10^-6)*D16) -1))))-1)*10^4</f>
        <v>6.8245757671880902</v>
      </c>
      <c r="V16" s="101"/>
      <c r="W16" s="14"/>
      <c r="X16" s="14"/>
      <c r="Y16" s="14"/>
      <c r="Z16" s="22"/>
      <c r="AA16" s="24"/>
    </row>
    <row r="17" spans="1:27" s="40" customFormat="1" ht="14.25" x14ac:dyDescent="0.3">
      <c r="A17" s="108"/>
      <c r="B17" s="98" t="s">
        <v>65</v>
      </c>
      <c r="C17" s="98"/>
      <c r="D17" s="98">
        <v>291</v>
      </c>
      <c r="E17" s="109">
        <v>242.9</v>
      </c>
      <c r="F17" s="98"/>
      <c r="G17" s="110">
        <v>10.65</v>
      </c>
      <c r="H17" s="98"/>
      <c r="I17" s="111">
        <f>0.283039*E17*(9.514395+J17)/G17</f>
        <v>67.75455439603634</v>
      </c>
      <c r="J17" s="112">
        <v>0.981375</v>
      </c>
      <c r="K17" s="98" t="s">
        <v>9</v>
      </c>
      <c r="L17" s="112">
        <f t="shared" si="2"/>
        <v>0.70126490291490284</v>
      </c>
      <c r="M17" s="110">
        <v>14.76</v>
      </c>
      <c r="N17" s="98"/>
      <c r="O17" s="110">
        <v>57.8</v>
      </c>
      <c r="P17" s="98"/>
      <c r="Q17" s="113">
        <f>(0.142521*M17*(3.729249+R17)/O17)</f>
        <v>0.15439217580182635</v>
      </c>
      <c r="R17" s="112">
        <v>0.51291942999999995</v>
      </c>
      <c r="S17" s="98" t="s">
        <v>5</v>
      </c>
      <c r="T17" s="112">
        <f>R17-(Q17*(EXP(6.54*(10^-6)*D17) -1))</f>
        <v>0.51262532029734542</v>
      </c>
      <c r="U17" s="111">
        <f t="shared" si="9"/>
        <v>7.063433053444701</v>
      </c>
      <c r="V17" s="101"/>
      <c r="W17" s="14"/>
      <c r="X17" s="14"/>
      <c r="Y17" s="14"/>
      <c r="Z17" s="22"/>
      <c r="AA17" s="24"/>
    </row>
    <row r="18" spans="1:27" s="40" customFormat="1" ht="14.25" x14ac:dyDescent="0.3">
      <c r="A18" s="108"/>
      <c r="B18" s="98" t="s">
        <v>66</v>
      </c>
      <c r="C18" s="98"/>
      <c r="D18" s="98">
        <v>291</v>
      </c>
      <c r="E18" s="109">
        <v>231.45</v>
      </c>
      <c r="F18" s="98"/>
      <c r="G18" s="98">
        <v>6.48</v>
      </c>
      <c r="H18" s="98"/>
      <c r="I18" s="98">
        <v>109.09</v>
      </c>
      <c r="J18" s="112">
        <v>1.12652</v>
      </c>
      <c r="K18" s="98" t="s">
        <v>58</v>
      </c>
      <c r="L18" s="112">
        <f t="shared" si="2"/>
        <v>0.67538897363876749</v>
      </c>
      <c r="M18" s="98">
        <v>12.75</v>
      </c>
      <c r="N18" s="98"/>
      <c r="O18" s="98">
        <v>51.9</v>
      </c>
      <c r="P18" s="98"/>
      <c r="Q18" s="113">
        <f>(0.142521*M18*(3.729249+R18)/O18)</f>
        <v>0.14852862675026013</v>
      </c>
      <c r="R18" s="112">
        <v>0.51292499999999996</v>
      </c>
      <c r="S18" s="98" t="s">
        <v>7</v>
      </c>
      <c r="T18" s="112">
        <f>R18-(Q18*(EXP(6.54*(10^-6)*D18) -1))</f>
        <v>0.51264206007754376</v>
      </c>
      <c r="U18" s="111">
        <f t="shared" si="9"/>
        <v>7.3902137169556958</v>
      </c>
      <c r="V18" s="101"/>
      <c r="W18" s="14"/>
      <c r="X18" s="14"/>
      <c r="Y18" s="14"/>
      <c r="Z18" s="14"/>
    </row>
    <row r="19" spans="1:27" s="40" customFormat="1" ht="14.25" x14ac:dyDescent="0.3">
      <c r="A19" s="108"/>
      <c r="B19" s="98" t="s">
        <v>67</v>
      </c>
      <c r="C19" s="98"/>
      <c r="D19" s="98">
        <v>291</v>
      </c>
      <c r="E19" s="109">
        <v>140.88999999999999</v>
      </c>
      <c r="F19" s="98"/>
      <c r="G19" s="110">
        <v>9.84</v>
      </c>
      <c r="H19" s="98"/>
      <c r="I19" s="111">
        <f t="shared" ref="I19" si="10">0.283039*E19*(9.514395+J19)/G19</f>
        <v>42.126670971418292</v>
      </c>
      <c r="J19" s="112">
        <v>0.88063599999999997</v>
      </c>
      <c r="K19" s="98" t="s">
        <v>8</v>
      </c>
      <c r="L19" s="112">
        <f t="shared" si="2"/>
        <v>0.7065080938584456</v>
      </c>
      <c r="M19" s="110">
        <v>7.38</v>
      </c>
      <c r="N19" s="98"/>
      <c r="O19" s="110">
        <v>36.799999999999997</v>
      </c>
      <c r="P19" s="98"/>
      <c r="Q19" s="113">
        <f>(0.142521*M19*(3.729249+R19)/O19)</f>
        <v>0.12124548344866533</v>
      </c>
      <c r="R19" s="112">
        <v>0.51282426999999997</v>
      </c>
      <c r="S19" s="98" t="s">
        <v>6</v>
      </c>
      <c r="T19" s="112">
        <f>R19-(Q19*(EXP(6.54*(10^-6)*D19) -1))</f>
        <v>0.51259330315922513</v>
      </c>
      <c r="U19" s="111">
        <f t="shared" si="6"/>
        <v>6.43841996995409</v>
      </c>
      <c r="V19" s="114"/>
      <c r="W19" s="14"/>
      <c r="X19" s="14"/>
      <c r="Y19" s="14"/>
      <c r="Z19" s="22"/>
      <c r="AA19" s="24"/>
    </row>
    <row r="20" spans="1:27" s="40" customFormat="1" ht="14.25" x14ac:dyDescent="0.3">
      <c r="A20" s="108"/>
      <c r="B20" s="98" t="s">
        <v>68</v>
      </c>
      <c r="C20" s="98"/>
      <c r="D20" s="98">
        <v>291</v>
      </c>
      <c r="E20" s="109">
        <v>116.31</v>
      </c>
      <c r="F20" s="98"/>
      <c r="G20" s="110">
        <v>8.4849896619692107</v>
      </c>
      <c r="H20" s="98"/>
      <c r="I20" s="109">
        <f>0.283039*E20*(9.514395+J20)/G20</f>
        <v>40.298016466865441</v>
      </c>
      <c r="J20" s="112">
        <v>0.87216300000000002</v>
      </c>
      <c r="K20" s="98" t="s">
        <v>9</v>
      </c>
      <c r="L20" s="112">
        <f t="shared" si="2"/>
        <v>0.70559588339752199</v>
      </c>
      <c r="M20" s="110">
        <v>10.8</v>
      </c>
      <c r="N20" s="98"/>
      <c r="O20" s="110">
        <v>53.5</v>
      </c>
      <c r="P20" s="98"/>
      <c r="Q20" s="113">
        <f>(0.142521*M20*(3.729249+R20)/O20)</f>
        <v>0.12204696943453526</v>
      </c>
      <c r="R20" s="112">
        <v>0.51282426999999997</v>
      </c>
      <c r="S20" s="98" t="s">
        <v>5</v>
      </c>
      <c r="T20" s="112">
        <f>R20-(Q20*(EXP(6.54*(10^-6)*D20) -1))</f>
        <v>0.51259177636679698</v>
      </c>
      <c r="U20" s="111">
        <f t="shared" si="6"/>
        <v>6.4086151435560623</v>
      </c>
      <c r="V20" s="101"/>
      <c r="W20" s="14"/>
      <c r="X20" s="14"/>
      <c r="Y20" s="14"/>
      <c r="Z20" s="22"/>
      <c r="AA20" s="24"/>
    </row>
    <row r="21" spans="1:27" s="40" customFormat="1" ht="14.25" x14ac:dyDescent="0.3">
      <c r="A21" s="108"/>
      <c r="B21" s="98" t="s">
        <v>72</v>
      </c>
      <c r="C21" s="98"/>
      <c r="D21" s="98"/>
      <c r="E21" s="98"/>
      <c r="F21" s="98"/>
      <c r="G21" s="98"/>
      <c r="H21" s="98"/>
      <c r="I21" s="109"/>
      <c r="J21" s="98"/>
      <c r="K21" s="98"/>
      <c r="L21" s="112"/>
      <c r="M21" s="98"/>
      <c r="N21" s="98"/>
      <c r="O21" s="98"/>
      <c r="P21" s="98"/>
      <c r="Q21" s="98"/>
      <c r="R21" s="98"/>
      <c r="S21" s="98"/>
      <c r="T21" s="98"/>
      <c r="U21" s="98"/>
      <c r="V21" s="101"/>
      <c r="W21" s="14"/>
      <c r="X21" s="14"/>
      <c r="Y21" s="14"/>
      <c r="Z21" s="14"/>
    </row>
    <row r="22" spans="1:27" s="40" customFormat="1" ht="14.25" x14ac:dyDescent="0.3">
      <c r="A22" s="108"/>
      <c r="B22" s="98" t="s">
        <v>69</v>
      </c>
      <c r="C22" s="98" t="s">
        <v>74</v>
      </c>
      <c r="D22" s="98">
        <v>291</v>
      </c>
      <c r="E22" s="109">
        <v>143.5891545863191</v>
      </c>
      <c r="F22" s="109" t="s">
        <v>51</v>
      </c>
      <c r="G22" s="110">
        <v>11.79</v>
      </c>
      <c r="H22" s="110" t="s">
        <v>51</v>
      </c>
      <c r="I22" s="109">
        <v>12.03</v>
      </c>
      <c r="J22" s="112">
        <v>0.75233000000000005</v>
      </c>
      <c r="K22" s="98" t="s">
        <v>16</v>
      </c>
      <c r="L22" s="112">
        <f t="shared" ref="L22:L24" si="11">J22-(D22*(EXP(1.42*(10^-5)*I22) -1))</f>
        <v>0.70261538784675948</v>
      </c>
      <c r="M22" s="110">
        <v>38.814171773788331</v>
      </c>
      <c r="N22" s="110" t="s">
        <v>51</v>
      </c>
      <c r="O22" s="109">
        <v>179.95519380657078</v>
      </c>
      <c r="P22" s="109" t="s">
        <v>51</v>
      </c>
      <c r="Q22" s="113">
        <f>(0.142521*M22*(3.729249+R22)/O22)</f>
        <v>0.13040292985345189</v>
      </c>
      <c r="R22" s="112">
        <v>0.51286710000000002</v>
      </c>
      <c r="S22" s="98" t="s">
        <v>5</v>
      </c>
      <c r="T22" s="112">
        <f>R22-(Q22*(EXP(6.54*(10^-6)*D22) -1))</f>
        <v>0.51261868866227966</v>
      </c>
      <c r="U22" s="111">
        <f>((T22/(0.512638-(0.1966*(EXP(6.54*(10^-6)*D22) -1))))-1)*10^4</f>
        <v>6.9339755527320079</v>
      </c>
      <c r="V22" s="101"/>
      <c r="W22" s="14"/>
      <c r="X22" s="14"/>
      <c r="Y22" s="14"/>
      <c r="Z22" s="22"/>
      <c r="AA22" s="24"/>
    </row>
    <row r="23" spans="1:27" s="40" customFormat="1" ht="14.25" x14ac:dyDescent="0.3">
      <c r="A23" s="108"/>
      <c r="B23" s="98" t="s">
        <v>71</v>
      </c>
      <c r="C23" s="98" t="s">
        <v>76</v>
      </c>
      <c r="D23" s="98">
        <v>291</v>
      </c>
      <c r="E23" s="109">
        <v>160.96363569708171</v>
      </c>
      <c r="F23" s="109" t="s">
        <v>51</v>
      </c>
      <c r="G23" s="110">
        <v>6.5586234539735999</v>
      </c>
      <c r="H23" s="111" t="s">
        <v>51</v>
      </c>
      <c r="I23" s="110">
        <v>49.27</v>
      </c>
      <c r="J23" s="112">
        <v>0.89813100000000001</v>
      </c>
      <c r="K23" s="98" t="s">
        <v>16</v>
      </c>
      <c r="L23" s="112">
        <f t="shared" si="11"/>
        <v>0.69446626892238239</v>
      </c>
      <c r="M23" s="110">
        <v>13.566272370247798</v>
      </c>
      <c r="N23" s="110" t="s">
        <v>51</v>
      </c>
      <c r="O23" s="110">
        <v>35.9086980537503</v>
      </c>
      <c r="P23" s="110" t="s">
        <v>51</v>
      </c>
      <c r="Q23" s="113">
        <f>(0.142521*M23*(3.729249+R23)/O23)</f>
        <v>0.22841869956717351</v>
      </c>
      <c r="R23" s="112">
        <v>0.51295862999999997</v>
      </c>
      <c r="S23" s="98" t="s">
        <v>18</v>
      </c>
      <c r="T23" s="112">
        <f>R23-(Q23*(EXP(6.54*(10^-6)*D23) -1))</f>
        <v>0.5125235033139387</v>
      </c>
      <c r="U23" s="111">
        <f>((T23/(0.512638-(0.1966*(EXP(6.54*(10^-6)*D23) -1))))-1)*10^4</f>
        <v>5.0758429536768013</v>
      </c>
      <c r="V23" s="101"/>
      <c r="W23" s="14"/>
      <c r="X23" s="14"/>
      <c r="Y23" s="14"/>
      <c r="Z23" s="22"/>
      <c r="AA23" s="24"/>
    </row>
    <row r="24" spans="1:27" s="40" customFormat="1" ht="14.25" x14ac:dyDescent="0.3">
      <c r="A24" s="108"/>
      <c r="B24" s="98" t="s">
        <v>70</v>
      </c>
      <c r="C24" s="98" t="s">
        <v>75</v>
      </c>
      <c r="D24" s="98">
        <v>291</v>
      </c>
      <c r="E24" s="109">
        <v>149.44578034696099</v>
      </c>
      <c r="F24" s="109" t="s">
        <v>51</v>
      </c>
      <c r="G24" s="109">
        <v>4.6946297849930003</v>
      </c>
      <c r="H24" s="109" t="s">
        <v>51</v>
      </c>
      <c r="I24" s="111">
        <v>95.206400000000002</v>
      </c>
      <c r="J24" s="112">
        <v>1.0450710000000001</v>
      </c>
      <c r="K24" s="98" t="s">
        <v>11</v>
      </c>
      <c r="L24" s="112">
        <f t="shared" si="11"/>
        <v>0.65139306119989837</v>
      </c>
      <c r="M24" s="110">
        <v>15.946926862980584</v>
      </c>
      <c r="N24" s="110"/>
      <c r="O24" s="110">
        <v>72.274983001999701</v>
      </c>
      <c r="P24" s="110"/>
      <c r="Q24" s="113">
        <f>(0.142521*M24*(3.729249+R24)/O24)</f>
        <v>0.13339773289903656</v>
      </c>
      <c r="R24" s="112">
        <v>0.51284788999999997</v>
      </c>
      <c r="S24" s="98" t="s">
        <v>6</v>
      </c>
      <c r="T24" s="112">
        <f>R24-(Q24*(EXP(6.54*(10^-6)*D24) -1))</f>
        <v>0.51259377370586801</v>
      </c>
      <c r="U24" s="111">
        <f>((T24/(0.512638-(0.1966*(EXP(6.54*(10^-6)*D24) -1))))-1)*10^4</f>
        <v>6.4476056069406873</v>
      </c>
      <c r="V24" s="101"/>
      <c r="W24" s="45"/>
      <c r="X24" s="45"/>
      <c r="Y24" s="45"/>
      <c r="Z24" s="22"/>
      <c r="AA24" s="24"/>
    </row>
    <row r="25" spans="1:27" ht="14.25" x14ac:dyDescent="0.3">
      <c r="A25" s="100"/>
      <c r="B25" s="102" t="s">
        <v>88</v>
      </c>
      <c r="C25" s="102"/>
      <c r="D25" s="98"/>
      <c r="E25" s="98"/>
      <c r="F25" s="98"/>
      <c r="G25" s="98"/>
      <c r="H25" s="98"/>
      <c r="I25" s="98"/>
      <c r="J25" s="98"/>
      <c r="K25" s="98"/>
      <c r="L25" s="112"/>
      <c r="M25" s="98"/>
      <c r="N25" s="98"/>
      <c r="O25" s="98"/>
      <c r="P25" s="98"/>
      <c r="Q25" s="120"/>
      <c r="R25" s="98"/>
      <c r="S25" s="98"/>
      <c r="T25" s="98"/>
      <c r="U25" s="98"/>
      <c r="V25" s="121"/>
      <c r="W25" s="17"/>
      <c r="X25" s="17"/>
      <c r="Y25" s="17"/>
      <c r="Z25" s="15"/>
      <c r="AA25" s="1"/>
    </row>
    <row r="26" spans="1:27" ht="14.25" x14ac:dyDescent="0.3">
      <c r="A26" s="100"/>
      <c r="B26" s="115" t="s">
        <v>26</v>
      </c>
      <c r="C26" s="98" t="s">
        <v>31</v>
      </c>
      <c r="D26" s="98">
        <v>270</v>
      </c>
      <c r="E26" s="116">
        <v>159.91999999999999</v>
      </c>
      <c r="F26" s="116"/>
      <c r="G26" s="116">
        <v>87.18</v>
      </c>
      <c r="H26" s="116"/>
      <c r="I26" s="111">
        <f>0.283039*E26*(9.514395+J26)/G26</f>
        <v>5.31651733739346</v>
      </c>
      <c r="J26" s="119">
        <v>0.72548900000000005</v>
      </c>
      <c r="K26" s="98" t="s">
        <v>37</v>
      </c>
      <c r="L26" s="112">
        <f t="shared" ref="L26:L32" si="12">J26-(D26*(EXP(1.42*(10^-5)*I26) -1))</f>
        <v>0.70510470308647744</v>
      </c>
      <c r="M26" s="122">
        <v>10.77</v>
      </c>
      <c r="N26" s="123"/>
      <c r="O26" s="122">
        <v>48.23</v>
      </c>
      <c r="P26" s="122"/>
      <c r="Q26" s="124">
        <v>0.13500000000000001</v>
      </c>
      <c r="R26" s="119">
        <v>0.512818</v>
      </c>
      <c r="S26" s="98" t="s">
        <v>7</v>
      </c>
      <c r="T26" s="112">
        <f>R26-(Q26*(EXP(6.54*(10^-6)*D26) -1))</f>
        <v>0.51257940640771293</v>
      </c>
      <c r="U26" s="111">
        <f>((T26/(0.512638-(0.1966*(EXP(6.54*(10^-6)*D26) -1))))-1)*10^4</f>
        <v>5.6387801764290479</v>
      </c>
      <c r="V26" s="121"/>
      <c r="W26" s="17"/>
      <c r="X26" s="17"/>
      <c r="Y26" s="17"/>
      <c r="Z26" s="17"/>
      <c r="AA26" s="1"/>
    </row>
    <row r="27" spans="1:27" ht="14.25" x14ac:dyDescent="0.3">
      <c r="A27" s="100"/>
      <c r="B27" s="115" t="s">
        <v>27</v>
      </c>
      <c r="C27" s="98" t="s">
        <v>31</v>
      </c>
      <c r="D27" s="98">
        <v>270</v>
      </c>
      <c r="E27" s="116">
        <v>179.73</v>
      </c>
      <c r="F27" s="116"/>
      <c r="G27" s="116">
        <v>105.94</v>
      </c>
      <c r="H27" s="116"/>
      <c r="I27" s="111">
        <f>0.283039*E27*(9.514395+J27)/G27</f>
        <v>4.9172585533490425</v>
      </c>
      <c r="J27" s="119">
        <v>0.72598700000000005</v>
      </c>
      <c r="K27" s="98" t="s">
        <v>38</v>
      </c>
      <c r="L27" s="112">
        <f t="shared" si="12"/>
        <v>0.7071335724931781</v>
      </c>
      <c r="M27" s="118"/>
      <c r="N27" s="118"/>
      <c r="O27" s="118"/>
      <c r="P27" s="118"/>
      <c r="Q27" s="118"/>
      <c r="R27" s="119"/>
      <c r="S27" s="98"/>
      <c r="T27" s="112"/>
      <c r="U27" s="111"/>
      <c r="V27" s="121"/>
      <c r="W27" s="17"/>
      <c r="Y27" s="17"/>
      <c r="Z27" s="17"/>
      <c r="AA27" s="1"/>
    </row>
    <row r="28" spans="1:27" ht="14.25" x14ac:dyDescent="0.3">
      <c r="A28" s="100"/>
      <c r="B28" s="115" t="s">
        <v>23</v>
      </c>
      <c r="C28" s="98"/>
      <c r="D28" s="98">
        <v>270</v>
      </c>
      <c r="E28" s="116">
        <v>202.78</v>
      </c>
      <c r="F28" s="116"/>
      <c r="G28" s="116">
        <v>149.05000000000001</v>
      </c>
      <c r="H28" s="116"/>
      <c r="I28" s="111">
        <f t="shared" ref="I28:I29" si="13">0.283039*E28*(9.514395+J28)/G28</f>
        <v>3.941426629163201</v>
      </c>
      <c r="J28" s="117">
        <v>0.72122200000000003</v>
      </c>
      <c r="K28" s="98" t="s">
        <v>34</v>
      </c>
      <c r="L28" s="112">
        <f t="shared" si="12"/>
        <v>0.70611014741570699</v>
      </c>
      <c r="M28" s="118"/>
      <c r="N28" s="118"/>
      <c r="O28" s="118"/>
      <c r="P28" s="118"/>
      <c r="Q28" s="118"/>
      <c r="R28" s="119"/>
      <c r="S28" s="98"/>
      <c r="T28" s="118"/>
      <c r="U28" s="118"/>
      <c r="V28" s="121"/>
      <c r="W28" s="17"/>
      <c r="X28" s="17"/>
      <c r="Y28" s="17"/>
      <c r="Z28" s="17"/>
      <c r="AA28" s="1"/>
    </row>
    <row r="29" spans="1:27" ht="14.25" x14ac:dyDescent="0.3">
      <c r="A29" s="100"/>
      <c r="B29" s="115" t="s">
        <v>24</v>
      </c>
      <c r="C29" s="98"/>
      <c r="D29" s="98">
        <v>270</v>
      </c>
      <c r="E29" s="116">
        <v>195.32</v>
      </c>
      <c r="F29" s="116"/>
      <c r="G29" s="116">
        <v>95.83</v>
      </c>
      <c r="H29" s="116"/>
      <c r="I29" s="111">
        <f t="shared" si="13"/>
        <v>5.9090309484141041</v>
      </c>
      <c r="J29" s="117">
        <v>0.72854799999999997</v>
      </c>
      <c r="K29" s="98" t="s">
        <v>35</v>
      </c>
      <c r="L29" s="112">
        <f t="shared" si="12"/>
        <v>0.70589182483717039</v>
      </c>
      <c r="M29" s="118"/>
      <c r="N29" s="118"/>
      <c r="O29" s="118"/>
      <c r="P29" s="118"/>
      <c r="Q29" s="118"/>
      <c r="R29" s="119"/>
      <c r="S29" s="98"/>
      <c r="T29" s="118"/>
      <c r="U29" s="118"/>
      <c r="V29" s="121"/>
      <c r="W29" s="17"/>
      <c r="X29" s="17"/>
      <c r="Y29" s="17"/>
      <c r="Z29" s="15"/>
      <c r="AA29" s="1"/>
    </row>
    <row r="30" spans="1:27" ht="14.25" x14ac:dyDescent="0.3">
      <c r="A30" s="100"/>
      <c r="B30" s="118" t="s">
        <v>30</v>
      </c>
      <c r="C30" s="98" t="s">
        <v>31</v>
      </c>
      <c r="D30" s="98">
        <v>270</v>
      </c>
      <c r="E30" s="125">
        <v>163.74</v>
      </c>
      <c r="F30" s="125"/>
      <c r="G30" s="125">
        <v>146.19</v>
      </c>
      <c r="H30" s="125"/>
      <c r="I30" s="111">
        <f>0.283039*E30*(9.514395+J30)/G30</f>
        <v>3.2437972013466574</v>
      </c>
      <c r="J30" s="119">
        <v>0.717835</v>
      </c>
      <c r="K30" s="98" t="s">
        <v>7</v>
      </c>
      <c r="L30" s="112">
        <f t="shared" si="12"/>
        <v>0.70539799509607759</v>
      </c>
      <c r="M30" s="118"/>
      <c r="N30" s="118"/>
      <c r="O30" s="118"/>
      <c r="P30" s="118"/>
      <c r="Q30" s="118"/>
      <c r="R30" s="119"/>
      <c r="S30" s="98"/>
      <c r="T30" s="112"/>
      <c r="U30" s="111"/>
      <c r="V30" s="121"/>
      <c r="W30" s="17"/>
      <c r="Y30" s="17"/>
      <c r="Z30" s="17"/>
      <c r="AA30" s="1"/>
    </row>
    <row r="31" spans="1:27" ht="14.25" x14ac:dyDescent="0.3">
      <c r="A31" s="100"/>
      <c r="B31" s="115" t="s">
        <v>28</v>
      </c>
      <c r="C31" s="98" t="s">
        <v>31</v>
      </c>
      <c r="D31" s="98">
        <v>270</v>
      </c>
      <c r="E31" s="116">
        <v>159.71</v>
      </c>
      <c r="F31" s="116"/>
      <c r="G31" s="116">
        <v>117.45</v>
      </c>
      <c r="H31" s="116"/>
      <c r="I31" s="111">
        <f>0.283039*E31*(9.514395+J31)/G31</f>
        <v>3.939122333288501</v>
      </c>
      <c r="J31" s="119">
        <v>0.72028099999999995</v>
      </c>
      <c r="K31" s="98" t="s">
        <v>5</v>
      </c>
      <c r="L31" s="112">
        <f t="shared" si="12"/>
        <v>0.70517798258040676</v>
      </c>
      <c r="M31" s="123">
        <v>9.8070000000000004</v>
      </c>
      <c r="N31" s="123"/>
      <c r="O31" s="122">
        <v>45.22</v>
      </c>
      <c r="P31" s="122"/>
      <c r="Q31" s="124">
        <v>0.13109999999999999</v>
      </c>
      <c r="R31" s="119">
        <v>0.51282899999999998</v>
      </c>
      <c r="S31" s="98" t="s">
        <v>7</v>
      </c>
      <c r="T31" s="112">
        <f>R31-(Q31*(EXP(6.54*(10^-6)*D31) -1))</f>
        <v>0.5125972991114901</v>
      </c>
      <c r="U31" s="111">
        <f>((T31/(0.512638-(0.1966*(EXP(6.54*(10^-6)*D31) -1))))-1)*10^4</f>
        <v>5.9880488527674913</v>
      </c>
      <c r="V31" s="121"/>
      <c r="W31" s="17"/>
      <c r="Y31" s="17"/>
      <c r="Z31" s="17"/>
      <c r="AA31" s="1"/>
    </row>
    <row r="32" spans="1:27" ht="14.25" x14ac:dyDescent="0.3">
      <c r="A32" s="100"/>
      <c r="B32" s="115" t="s">
        <v>29</v>
      </c>
      <c r="C32" s="98" t="s">
        <v>31</v>
      </c>
      <c r="D32" s="98">
        <v>270</v>
      </c>
      <c r="E32" s="116">
        <v>161.69999999999999</v>
      </c>
      <c r="F32" s="116"/>
      <c r="G32" s="116">
        <v>90.06</v>
      </c>
      <c r="H32" s="116"/>
      <c r="I32" s="111">
        <f>0.283039*E32*(9.514395+J32)/G32</f>
        <v>5.203994977395789</v>
      </c>
      <c r="J32" s="119">
        <v>0.72590100000000002</v>
      </c>
      <c r="K32" s="98" t="s">
        <v>39</v>
      </c>
      <c r="L32" s="112">
        <f t="shared" si="12"/>
        <v>0.70594814604040057</v>
      </c>
      <c r="M32" s="123">
        <v>8.516</v>
      </c>
      <c r="N32" s="123"/>
      <c r="O32" s="122">
        <v>39.229999999999997</v>
      </c>
      <c r="P32" s="122"/>
      <c r="Q32" s="124">
        <v>0.13120000000000001</v>
      </c>
      <c r="R32" s="119">
        <v>0.51272499999999999</v>
      </c>
      <c r="S32" s="98" t="s">
        <v>40</v>
      </c>
      <c r="T32" s="112">
        <f>R32-(Q32*(EXP(6.54*(10^-6)*D32) -1))</f>
        <v>0.51249312237549582</v>
      </c>
      <c r="U32" s="111">
        <f>((T32/(0.512638-(0.1966*(EXP(6.54*(10^-6)*D32) -1))))-1)*10^4</f>
        <v>3.9545009251185093</v>
      </c>
      <c r="V32" s="121"/>
      <c r="W32" s="17"/>
      <c r="Y32" s="17"/>
      <c r="Z32" s="17"/>
      <c r="AA32" s="1"/>
    </row>
    <row r="33" spans="1:27" ht="14.25" x14ac:dyDescent="0.3">
      <c r="A33" s="100"/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1"/>
      <c r="W33" s="17"/>
      <c r="X33" s="17"/>
      <c r="Y33" s="17"/>
      <c r="Z33" s="17"/>
    </row>
    <row r="34" spans="1:27" ht="14.25" x14ac:dyDescent="0.3">
      <c r="A34" s="100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7"/>
      <c r="P34" s="127"/>
      <c r="Q34" s="126"/>
      <c r="R34" s="126"/>
      <c r="S34" s="126"/>
      <c r="T34" s="126"/>
      <c r="U34" s="126"/>
      <c r="V34" s="121"/>
      <c r="W34" s="17"/>
      <c r="X34" s="17"/>
      <c r="Y34" s="17"/>
      <c r="Z34" s="17"/>
      <c r="AA34" s="1"/>
    </row>
    <row r="35" spans="1:27" ht="15.75" x14ac:dyDescent="0.3">
      <c r="A35" s="100"/>
      <c r="B35" s="128"/>
      <c r="C35" s="128"/>
      <c r="D35" s="128"/>
      <c r="E35" s="128"/>
      <c r="F35" s="128"/>
      <c r="G35" s="128"/>
      <c r="H35" s="128"/>
      <c r="I35" s="128"/>
      <c r="J35" s="126"/>
      <c r="K35" s="126"/>
      <c r="L35" s="126"/>
      <c r="M35" s="126"/>
      <c r="N35" s="126"/>
      <c r="O35" s="127"/>
      <c r="P35" s="127"/>
      <c r="Q35" s="126"/>
      <c r="R35" s="126"/>
      <c r="S35" s="126"/>
      <c r="T35" s="126"/>
      <c r="U35" s="126"/>
      <c r="V35" s="121"/>
      <c r="W35" s="17"/>
      <c r="X35" s="17"/>
      <c r="Y35" s="17"/>
      <c r="Z35" s="17"/>
      <c r="AA35" s="1"/>
    </row>
    <row r="36" spans="1:27" ht="15.75" customHeight="1" x14ac:dyDescent="0.2">
      <c r="B36" s="97" t="s">
        <v>48</v>
      </c>
      <c r="C36" s="97"/>
      <c r="D36" s="97"/>
      <c r="E36" s="97"/>
      <c r="F36" s="97"/>
      <c r="G36" s="97"/>
      <c r="H36" s="97"/>
      <c r="I36" s="97"/>
      <c r="J36" s="89"/>
      <c r="K36" s="89"/>
      <c r="L36" s="90"/>
      <c r="M36" s="83"/>
      <c r="N36" s="83"/>
      <c r="O36" s="74"/>
      <c r="P36" s="74"/>
      <c r="Q36" s="83"/>
      <c r="R36" s="83"/>
      <c r="S36" s="83"/>
      <c r="T36" s="83"/>
      <c r="U36" s="83"/>
      <c r="V36" s="17"/>
      <c r="W36" s="17"/>
      <c r="X36" s="17"/>
      <c r="Y36" s="17"/>
      <c r="Z36" s="17"/>
    </row>
    <row r="37" spans="1:27" ht="55.5" customHeight="1" x14ac:dyDescent="0.2">
      <c r="B37" s="97" t="s">
        <v>47</v>
      </c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83"/>
      <c r="V37" s="17"/>
      <c r="W37" s="17"/>
      <c r="X37" s="17"/>
      <c r="Y37" s="17"/>
      <c r="Z37" s="17"/>
    </row>
    <row r="38" spans="1:27" ht="15.75" x14ac:dyDescent="0.2">
      <c r="B38" s="97" t="s">
        <v>79</v>
      </c>
      <c r="C38" s="97"/>
      <c r="D38" s="97"/>
      <c r="E38" s="91"/>
      <c r="F38" s="91"/>
      <c r="G38" s="91"/>
      <c r="H38" s="91"/>
      <c r="I38" s="91"/>
      <c r="J38" s="89"/>
      <c r="K38" s="89"/>
      <c r="L38" s="90"/>
      <c r="M38" s="83"/>
      <c r="N38" s="83"/>
      <c r="O38" s="74"/>
      <c r="P38" s="74"/>
      <c r="Q38" s="83"/>
      <c r="R38" s="83"/>
      <c r="S38" s="83"/>
      <c r="T38" s="83"/>
      <c r="U38" s="83"/>
      <c r="V38" s="17"/>
      <c r="W38" s="17"/>
      <c r="X38" s="17"/>
      <c r="Y38" s="17"/>
      <c r="Z38" s="17"/>
    </row>
    <row r="39" spans="1:27" ht="62.25" customHeight="1" x14ac:dyDescent="0.2">
      <c r="B39" s="97" t="s">
        <v>49</v>
      </c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17"/>
    </row>
    <row r="40" spans="1:27" x14ac:dyDescent="0.2">
      <c r="B40" s="92"/>
      <c r="C40" s="92"/>
      <c r="D40" s="92"/>
      <c r="E40" s="92"/>
      <c r="F40" s="92"/>
      <c r="G40" s="92"/>
      <c r="H40" s="92"/>
      <c r="I40" s="92"/>
      <c r="J40" s="83"/>
      <c r="K40" s="83"/>
      <c r="L40" s="90"/>
      <c r="M40" s="83"/>
      <c r="N40" s="83"/>
      <c r="O40" s="83"/>
      <c r="P40" s="83"/>
      <c r="Q40" s="83"/>
      <c r="R40" s="83"/>
      <c r="S40" s="83"/>
      <c r="T40" s="83"/>
      <c r="U40" s="83"/>
      <c r="V40" s="17"/>
      <c r="W40" s="17"/>
      <c r="X40" s="17"/>
      <c r="Y40" s="17"/>
      <c r="Z40" s="17"/>
    </row>
    <row r="41" spans="1:27" x14ac:dyDescent="0.2">
      <c r="B41" s="92"/>
      <c r="C41" s="92"/>
      <c r="D41" s="92"/>
      <c r="E41" s="92"/>
      <c r="F41" s="92"/>
      <c r="G41" s="92"/>
      <c r="H41" s="92"/>
      <c r="I41" s="92"/>
      <c r="J41" s="83"/>
      <c r="K41" s="83"/>
      <c r="L41" s="90"/>
      <c r="M41" s="83"/>
      <c r="N41" s="83"/>
      <c r="O41" s="83"/>
      <c r="P41" s="83"/>
      <c r="Q41" s="83"/>
      <c r="R41" s="83"/>
      <c r="S41" s="83"/>
      <c r="T41" s="83"/>
      <c r="U41" s="83"/>
      <c r="V41" s="17"/>
      <c r="W41" s="17"/>
      <c r="X41" s="17"/>
      <c r="Y41" s="17"/>
      <c r="Z41" s="17"/>
    </row>
    <row r="42" spans="1:27" x14ac:dyDescent="0.2">
      <c r="B42" s="83"/>
      <c r="C42" s="92"/>
      <c r="D42" s="92"/>
      <c r="E42" s="92"/>
      <c r="F42" s="92"/>
      <c r="G42" s="92"/>
      <c r="H42" s="92"/>
      <c r="I42" s="92"/>
      <c r="J42" s="83"/>
      <c r="K42" s="83"/>
      <c r="L42" s="90"/>
      <c r="M42" s="83"/>
      <c r="N42" s="83"/>
      <c r="O42" s="83"/>
      <c r="P42" s="83"/>
      <c r="Q42" s="83"/>
      <c r="R42" s="83"/>
      <c r="S42" s="83"/>
      <c r="T42" s="83"/>
      <c r="U42" s="83"/>
      <c r="V42" s="17"/>
      <c r="W42" s="17"/>
      <c r="X42" s="17"/>
      <c r="Y42" s="17"/>
      <c r="Z42" s="17"/>
    </row>
    <row r="43" spans="1:27" x14ac:dyDescent="0.2">
      <c r="B43" s="83"/>
      <c r="C43" s="92"/>
      <c r="D43" s="92"/>
      <c r="E43" s="92"/>
      <c r="F43" s="92"/>
      <c r="G43" s="92"/>
      <c r="H43" s="92"/>
      <c r="I43" s="92"/>
      <c r="J43" s="83"/>
      <c r="K43" s="83"/>
      <c r="L43" s="90"/>
      <c r="M43" s="83"/>
      <c r="N43" s="83"/>
      <c r="O43" s="83"/>
      <c r="P43" s="83"/>
      <c r="Q43" s="83"/>
      <c r="R43" s="83"/>
      <c r="S43" s="83"/>
      <c r="T43" s="83"/>
      <c r="U43" s="83"/>
      <c r="V43" s="17"/>
      <c r="W43" s="17"/>
      <c r="X43" s="17"/>
      <c r="Y43" s="17"/>
      <c r="Z43" s="17"/>
    </row>
    <row r="44" spans="1:27" x14ac:dyDescent="0.2">
      <c r="B44" s="83"/>
      <c r="C44" s="92"/>
      <c r="D44" s="92"/>
      <c r="E44" s="92"/>
      <c r="F44" s="92"/>
      <c r="G44" s="92"/>
      <c r="H44" s="92"/>
      <c r="I44" s="92"/>
      <c r="J44" s="83"/>
      <c r="K44" s="83"/>
      <c r="L44" s="90"/>
      <c r="M44" s="83"/>
      <c r="N44" s="83"/>
      <c r="O44" s="83"/>
      <c r="P44" s="83"/>
      <c r="Q44" s="83"/>
      <c r="R44" s="83"/>
      <c r="S44" s="83"/>
      <c r="T44" s="83"/>
      <c r="U44" s="83"/>
      <c r="V44" s="17"/>
      <c r="W44" s="17"/>
      <c r="X44" s="17"/>
      <c r="Y44" s="17"/>
      <c r="Z44" s="17"/>
    </row>
    <row r="45" spans="1:27" x14ac:dyDescent="0.2"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90"/>
      <c r="M45" s="83"/>
      <c r="N45" s="83"/>
      <c r="O45" s="83"/>
      <c r="P45" s="83"/>
      <c r="Q45" s="83"/>
      <c r="R45" s="83"/>
      <c r="S45" s="83"/>
      <c r="T45" s="83"/>
      <c r="U45" s="83"/>
      <c r="V45" s="17"/>
      <c r="W45" s="17"/>
      <c r="X45" s="17"/>
      <c r="Y45" s="17"/>
      <c r="Z45" s="17"/>
    </row>
    <row r="46" spans="1:27" x14ac:dyDescent="0.2"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90"/>
      <c r="M46" s="83"/>
      <c r="N46" s="83"/>
      <c r="O46" s="83"/>
      <c r="P46" s="83"/>
      <c r="Q46" s="83"/>
      <c r="R46" s="83"/>
      <c r="S46" s="83"/>
      <c r="T46" s="83"/>
      <c r="U46" s="83"/>
      <c r="V46" s="14"/>
      <c r="W46" s="17"/>
      <c r="X46" s="17"/>
      <c r="Y46" s="17"/>
      <c r="Z46" s="17"/>
    </row>
    <row r="47" spans="1:27" x14ac:dyDescent="0.2">
      <c r="B47" s="83"/>
      <c r="C47" s="83"/>
      <c r="D47" s="83"/>
      <c r="E47" s="83"/>
      <c r="F47" s="83"/>
      <c r="G47" s="83"/>
      <c r="H47" s="83"/>
      <c r="I47" s="83"/>
      <c r="J47" s="83"/>
      <c r="K47" s="83"/>
      <c r="L47" s="90"/>
      <c r="M47" s="83"/>
      <c r="N47" s="83"/>
      <c r="O47" s="83"/>
      <c r="P47" s="83"/>
      <c r="Q47" s="83"/>
      <c r="R47" s="83"/>
      <c r="S47" s="83"/>
      <c r="T47" s="83"/>
      <c r="U47" s="83"/>
      <c r="V47" s="14"/>
      <c r="W47" s="17"/>
      <c r="X47" s="17"/>
      <c r="Y47" s="17"/>
      <c r="Z47" s="17"/>
    </row>
  </sheetData>
  <mergeCells count="12">
    <mergeCell ref="B39:Y39"/>
    <mergeCell ref="C42:I42"/>
    <mergeCell ref="C43:I44"/>
    <mergeCell ref="C4:D4"/>
    <mergeCell ref="B35:I35"/>
    <mergeCell ref="B36:I36"/>
    <mergeCell ref="B25:C25"/>
    <mergeCell ref="B40:I40"/>
    <mergeCell ref="B41:I41"/>
    <mergeCell ref="B37:T37"/>
    <mergeCell ref="B38:D38"/>
    <mergeCell ref="B3:U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Table Sr-Nd-Hf Isotope ratios</vt:lpstr>
      <vt:lpstr>291</vt:lpstr>
      <vt:lpstr>'Table Sr-Nd-Hf Isotope ratios'!Print_Area</vt:lpstr>
    </vt:vector>
  </TitlesOfParts>
  <Company>ISEI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PML</dc:creator>
  <cp:lastModifiedBy>user</cp:lastModifiedBy>
  <cp:lastPrinted>2022-10-25T04:28:22Z</cp:lastPrinted>
  <dcterms:created xsi:type="dcterms:W3CDTF">2006-09-08T13:40:16Z</dcterms:created>
  <dcterms:modified xsi:type="dcterms:W3CDTF">2023-12-26T04:36:17Z</dcterms:modified>
</cp:coreProperties>
</file>